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ouch\Case Attachments Under Development\"/>
    </mc:Choice>
  </mc:AlternateContent>
  <xr:revisionPtr revIDLastSave="0" documentId="8_{167BD7E7-DC66-4088-B0F2-CD8822C3E9C2}" xr6:coauthVersionLast="47" xr6:coauthVersionMax="47" xr10:uidLastSave="{00000000-0000-0000-0000-000000000000}"/>
  <bookViews>
    <workbookView xWindow="28680" yWindow="-120" windowWidth="29040" windowHeight="17520" activeTab="2" xr2:uid="{BFB88997-810C-4126-9E0A-ABA2CCAE5820}"/>
  </bookViews>
  <sheets>
    <sheet name="Att 2 KU" sheetId="2" r:id="rId1"/>
    <sheet name="Att 2 LKS" sheetId="1" r:id="rId2"/>
    <sheet name="Att 2 LG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3" l="1"/>
  <c r="E62" i="3"/>
  <c r="D62" i="3"/>
  <c r="C62" i="3"/>
  <c r="B62" i="3"/>
  <c r="H45" i="3"/>
  <c r="G45" i="3"/>
  <c r="F45" i="3"/>
  <c r="E45" i="3"/>
  <c r="D45" i="3"/>
  <c r="C45" i="3"/>
  <c r="I45" i="3" s="1"/>
  <c r="I44" i="3"/>
  <c r="I43" i="3"/>
  <c r="I42" i="3"/>
  <c r="I41" i="3"/>
  <c r="I40" i="3"/>
  <c r="H38" i="3"/>
  <c r="I38" i="3" s="1"/>
  <c r="G38" i="3"/>
  <c r="F38" i="3"/>
  <c r="E38" i="3"/>
  <c r="D38" i="3"/>
  <c r="C38" i="3"/>
  <c r="I37" i="3"/>
  <c r="I36" i="3"/>
  <c r="I35" i="3"/>
  <c r="I34" i="3"/>
  <c r="I33" i="3"/>
  <c r="H31" i="3"/>
  <c r="G31" i="3"/>
  <c r="F31" i="3"/>
  <c r="E31" i="3"/>
  <c r="D31" i="3"/>
  <c r="C31" i="3"/>
  <c r="I31" i="3" s="1"/>
  <c r="I30" i="3"/>
  <c r="I29" i="3"/>
  <c r="I28" i="3"/>
  <c r="I27" i="3"/>
  <c r="I26" i="3"/>
  <c r="H24" i="3"/>
  <c r="I24" i="3" s="1"/>
  <c r="G24" i="3"/>
  <c r="F24" i="3"/>
  <c r="E24" i="3"/>
  <c r="D24" i="3"/>
  <c r="C24" i="3"/>
  <c r="I23" i="3"/>
  <c r="I22" i="3"/>
  <c r="I21" i="3"/>
  <c r="I20" i="3"/>
  <c r="I19" i="3"/>
  <c r="H17" i="3"/>
  <c r="G17" i="3"/>
  <c r="F17" i="3"/>
  <c r="E17" i="3"/>
  <c r="D17" i="3"/>
  <c r="C17" i="3"/>
  <c r="I17" i="3" s="1"/>
  <c r="I16" i="3"/>
  <c r="I15" i="3"/>
  <c r="I14" i="3"/>
  <c r="I13" i="3"/>
  <c r="I12" i="3"/>
  <c r="F65" i="2"/>
  <c r="E65" i="2"/>
  <c r="D65" i="2"/>
  <c r="C65" i="2"/>
  <c r="B65" i="2"/>
  <c r="H50" i="2"/>
  <c r="G50" i="2"/>
  <c r="F50" i="2"/>
  <c r="E50" i="2"/>
  <c r="I50" i="2" s="1"/>
  <c r="D50" i="2"/>
  <c r="C50" i="2"/>
  <c r="I49" i="2"/>
  <c r="I48" i="2"/>
  <c r="I47" i="2"/>
  <c r="I46" i="2"/>
  <c r="I45" i="2"/>
  <c r="I44" i="2"/>
  <c r="H42" i="2"/>
  <c r="G42" i="2"/>
  <c r="F42" i="2"/>
  <c r="E42" i="2"/>
  <c r="D42" i="2"/>
  <c r="C42" i="2"/>
  <c r="I42" i="2" s="1"/>
  <c r="I41" i="2"/>
  <c r="I40" i="2"/>
  <c r="I39" i="2"/>
  <c r="I38" i="2"/>
  <c r="I37" i="2"/>
  <c r="I36" i="2"/>
  <c r="H34" i="2"/>
  <c r="G34" i="2"/>
  <c r="I34" i="2" s="1"/>
  <c r="F34" i="2"/>
  <c r="E34" i="2"/>
  <c r="D34" i="2"/>
  <c r="C34" i="2"/>
  <c r="I33" i="2"/>
  <c r="I32" i="2"/>
  <c r="I31" i="2"/>
  <c r="I30" i="2"/>
  <c r="I29" i="2"/>
  <c r="I28" i="2"/>
  <c r="H26" i="2"/>
  <c r="G26" i="2"/>
  <c r="F26" i="2"/>
  <c r="E26" i="2"/>
  <c r="D26" i="2"/>
  <c r="C26" i="2"/>
  <c r="I26" i="2" s="1"/>
  <c r="I25" i="2"/>
  <c r="I24" i="2"/>
  <c r="I23" i="2"/>
  <c r="I22" i="2"/>
  <c r="I21" i="2"/>
  <c r="I20" i="2"/>
  <c r="I18" i="2"/>
  <c r="H18" i="2"/>
  <c r="G18" i="2"/>
  <c r="F18" i="2"/>
  <c r="E18" i="2"/>
  <c r="D18" i="2"/>
  <c r="C18" i="2"/>
  <c r="I17" i="2"/>
  <c r="I16" i="2"/>
  <c r="I15" i="2"/>
  <c r="I14" i="2"/>
  <c r="I13" i="2"/>
  <c r="I12" i="2"/>
  <c r="F64" i="1"/>
  <c r="E64" i="1"/>
  <c r="D64" i="1"/>
  <c r="C64" i="1"/>
  <c r="B64" i="1"/>
  <c r="H45" i="1"/>
  <c r="G45" i="1"/>
  <c r="F45" i="1"/>
  <c r="E45" i="1"/>
  <c r="D45" i="1"/>
  <c r="C45" i="1"/>
  <c r="I45" i="1" s="1"/>
  <c r="I44" i="1"/>
  <c r="I43" i="1"/>
  <c r="I42" i="1"/>
  <c r="I41" i="1"/>
  <c r="I40" i="1"/>
  <c r="H38" i="1"/>
  <c r="G38" i="1"/>
  <c r="I38" i="1" s="1"/>
  <c r="F38" i="1"/>
  <c r="E38" i="1"/>
  <c r="D38" i="1"/>
  <c r="C38" i="1"/>
  <c r="I37" i="1"/>
  <c r="I36" i="1"/>
  <c r="I35" i="1"/>
  <c r="I34" i="1"/>
  <c r="I33" i="1"/>
  <c r="H31" i="1"/>
  <c r="G31" i="1"/>
  <c r="F31" i="1"/>
  <c r="E31" i="1"/>
  <c r="D31" i="1"/>
  <c r="C31" i="1"/>
  <c r="I31" i="1" s="1"/>
  <c r="I30" i="1"/>
  <c r="I29" i="1"/>
  <c r="I28" i="1"/>
  <c r="I27" i="1"/>
  <c r="I26" i="1"/>
  <c r="H24" i="1"/>
  <c r="G24" i="1"/>
  <c r="I24" i="1" s="1"/>
  <c r="F24" i="1"/>
  <c r="E24" i="1"/>
  <c r="D24" i="1"/>
  <c r="C24" i="1"/>
  <c r="I23" i="1"/>
  <c r="I22" i="1"/>
  <c r="I21" i="1"/>
  <c r="I20" i="1"/>
  <c r="I19" i="1"/>
  <c r="H17" i="1"/>
  <c r="G17" i="1"/>
  <c r="F17" i="1"/>
  <c r="E17" i="1"/>
  <c r="D17" i="1"/>
  <c r="C17" i="1"/>
  <c r="I17" i="1" s="1"/>
  <c r="I16" i="1"/>
  <c r="I15" i="1"/>
  <c r="I14" i="1"/>
  <c r="I13" i="1"/>
  <c r="I12" i="1"/>
</calcChain>
</file>

<file path=xl/sharedStrings.xml><?xml version="1.0" encoding="utf-8"?>
<sst xmlns="http://schemas.openxmlformats.org/spreadsheetml/2006/main" count="175" uniqueCount="42">
  <si>
    <t>LG&amp;E AND KU SERVICES COMPANY</t>
  </si>
  <si>
    <t>EMPLOYEE WAGES</t>
  </si>
  <si>
    <t>Year</t>
  </si>
  <si>
    <t>Salary Plan</t>
  </si>
  <si>
    <t>Regular</t>
  </si>
  <si>
    <t>Overtime</t>
  </si>
  <si>
    <t>Vacation Payout</t>
  </si>
  <si>
    <t>Standby</t>
  </si>
  <si>
    <t>Bonus</t>
  </si>
  <si>
    <t>Other</t>
  </si>
  <si>
    <t>Grand Total</t>
  </si>
  <si>
    <t>Officers</t>
  </si>
  <si>
    <t>Directors</t>
  </si>
  <si>
    <t>Managers</t>
  </si>
  <si>
    <t>Exempt</t>
  </si>
  <si>
    <t>Non-Exempt</t>
  </si>
  <si>
    <t>2021 Total</t>
  </si>
  <si>
    <t>2022 Total</t>
  </si>
  <si>
    <t>2023 Total</t>
  </si>
  <si>
    <t>2024 Total</t>
  </si>
  <si>
    <t>2025 Total (Sep '24-Feb '25)*</t>
  </si>
  <si>
    <t>Other amounts paid and/or reported on the employees W-2</t>
  </si>
  <si>
    <t>2025*</t>
  </si>
  <si>
    <t>Awards</t>
  </si>
  <si>
    <t>Company Transportation</t>
  </si>
  <si>
    <t>Co-op Housing Stipend</t>
  </si>
  <si>
    <t>Group Term Life Insurance</t>
  </si>
  <si>
    <t>Management Perks</t>
  </si>
  <si>
    <t>Mileage Reimbursement</t>
  </si>
  <si>
    <t>Meal Allowance</t>
  </si>
  <si>
    <t>Relocation</t>
  </si>
  <si>
    <t>Severance &amp; Settlement</t>
  </si>
  <si>
    <t>Tuition Reimbursements</t>
  </si>
  <si>
    <t>Vehicle Allowance</t>
  </si>
  <si>
    <t>Wellness Reimbursements</t>
  </si>
  <si>
    <t>Work Premiums</t>
  </si>
  <si>
    <t>*2025 amounts include compensation from September 2024 through February 2025</t>
  </si>
  <si>
    <t>KENTUCKY UTILITIES COMPANY</t>
  </si>
  <si>
    <t>Union</t>
  </si>
  <si>
    <t>Non-Union Hourly</t>
  </si>
  <si>
    <t>Adoption Assistance Program</t>
  </si>
  <si>
    <t>LOUISVILLE GAS AND ELECTRIC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</si>
</sst>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0">
    <xf numFmtId="0" fontId="0" fillId="0" borderId="0" xfId="0"/>
    <xf numFmtId="0" fontId="2" fillId="0" borderId="0" xfId="0" applyFont="1"/>
    <xf numFmtId="0" fontId="4" fillId="0" borderId="0" xfId="2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42" fontId="2" fillId="0" borderId="0" xfId="1" applyNumberFormat="1" applyFont="1"/>
    <xf numFmtId="164" fontId="2" fillId="0" borderId="0" xfId="1" applyNumberFormat="1" applyFont="1"/>
    <xf numFmtId="165" fontId="2" fillId="0" borderId="0" xfId="1" applyNumberFormat="1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164" fontId="5" fillId="0" borderId="2" xfId="1" applyNumberFormat="1" applyFont="1" applyBorder="1"/>
    <xf numFmtId="0" fontId="5" fillId="0" borderId="0" xfId="0" applyFont="1" applyAlignment="1">
      <alignment horizontal="center"/>
    </xf>
    <xf numFmtId="164" fontId="5" fillId="0" borderId="0" xfId="1" applyNumberFormat="1" applyFont="1" applyBorder="1"/>
    <xf numFmtId="165" fontId="2" fillId="0" borderId="0" xfId="1" applyNumberFormat="1" applyFont="1"/>
    <xf numFmtId="0" fontId="4" fillId="0" borderId="0" xfId="0" applyFont="1"/>
    <xf numFmtId="43" fontId="2" fillId="0" borderId="0" xfId="1" applyFont="1"/>
  </cellXfs>
  <cellStyles count="3">
    <cellStyle name="Comma" xfId="1" builtinId="3"/>
    <cellStyle name="Normal" xfId="0" builtinId="0"/>
    <cellStyle name="Normal 48" xfId="2" xr:uid="{5DA5C9D3-E64F-44C9-978B-4561C15771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D4876-3F20-490B-BBD1-1E13E98B6D73}">
  <dimension ref="A1:I68"/>
  <sheetViews>
    <sheetView zoomScale="90" zoomScaleNormal="90" workbookViewId="0">
      <selection activeCell="N38" sqref="N38"/>
    </sheetView>
  </sheetViews>
  <sheetFormatPr defaultRowHeight="15" x14ac:dyDescent="0.25"/>
  <cols>
    <col min="1" max="1" width="76" bestFit="1" customWidth="1"/>
    <col min="2" max="2" width="17.5703125" bestFit="1" customWidth="1"/>
    <col min="3" max="4" width="12.7109375" bestFit="1" customWidth="1"/>
    <col min="5" max="6" width="9.85546875" bestFit="1" customWidth="1"/>
    <col min="7" max="8" width="11.5703125" bestFit="1" customWidth="1"/>
    <col min="9" max="9" width="14" bestFit="1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15.75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2" t="s">
        <v>37</v>
      </c>
      <c r="B7" s="2"/>
      <c r="C7" s="2"/>
      <c r="D7" s="2"/>
      <c r="E7" s="2"/>
      <c r="F7" s="2"/>
      <c r="G7" s="2"/>
      <c r="H7" s="2"/>
      <c r="I7" s="2"/>
    </row>
    <row r="8" spans="1:9" ht="15.75" x14ac:dyDescent="0.25">
      <c r="A8" s="2" t="s">
        <v>1</v>
      </c>
      <c r="B8" s="2"/>
      <c r="C8" s="2"/>
      <c r="D8" s="2"/>
      <c r="E8" s="2"/>
      <c r="F8" s="2"/>
      <c r="G8" s="2"/>
      <c r="H8" s="2"/>
      <c r="I8" s="2"/>
    </row>
    <row r="9" spans="1:9" ht="15.75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ht="31.5" x14ac:dyDescent="0.25">
      <c r="A10" s="3" t="s">
        <v>2</v>
      </c>
      <c r="B10" s="4" t="s">
        <v>3</v>
      </c>
      <c r="C10" s="5" t="s">
        <v>4</v>
      </c>
      <c r="D10" s="5" t="s">
        <v>5</v>
      </c>
      <c r="E10" s="5" t="s">
        <v>6</v>
      </c>
      <c r="F10" s="5" t="s">
        <v>7</v>
      </c>
      <c r="G10" s="5" t="s">
        <v>8</v>
      </c>
      <c r="H10" s="5" t="s">
        <v>9</v>
      </c>
      <c r="I10" s="5" t="s">
        <v>10</v>
      </c>
    </row>
    <row r="11" spans="1:9" ht="15.75" x14ac:dyDescent="0.25">
      <c r="A11" s="6"/>
      <c r="B11" s="6"/>
      <c r="C11" s="7"/>
      <c r="D11" s="7"/>
      <c r="E11" s="7"/>
      <c r="F11" s="7"/>
      <c r="G11" s="7"/>
      <c r="H11" s="7"/>
      <c r="I11" s="7"/>
    </row>
    <row r="12" spans="1:9" ht="15.75" x14ac:dyDescent="0.25">
      <c r="A12" s="8">
        <v>2021</v>
      </c>
      <c r="B12" s="1" t="s">
        <v>12</v>
      </c>
      <c r="C12" s="9">
        <v>446034.12</v>
      </c>
      <c r="D12" s="9">
        <v>0</v>
      </c>
      <c r="E12" s="9">
        <v>4305.83</v>
      </c>
      <c r="F12" s="9">
        <v>0</v>
      </c>
      <c r="G12" s="9">
        <v>175512.95</v>
      </c>
      <c r="H12" s="9">
        <v>0</v>
      </c>
      <c r="I12" s="9">
        <f t="shared" ref="I12:I49" si="0">SUM(C12:H12)</f>
        <v>625852.9</v>
      </c>
    </row>
    <row r="13" spans="1:9" ht="15.75" x14ac:dyDescent="0.25">
      <c r="A13" s="8">
        <v>2021</v>
      </c>
      <c r="B13" s="1" t="s">
        <v>13</v>
      </c>
      <c r="C13" s="10">
        <v>1769564.3800000004</v>
      </c>
      <c r="D13" s="10">
        <v>0</v>
      </c>
      <c r="E13" s="10">
        <v>9248.5400000000009</v>
      </c>
      <c r="F13" s="10">
        <v>0</v>
      </c>
      <c r="G13" s="10">
        <v>306103.28999999992</v>
      </c>
      <c r="H13" s="10">
        <v>9718.6</v>
      </c>
      <c r="I13" s="10">
        <f t="shared" si="0"/>
        <v>2094634.8100000005</v>
      </c>
    </row>
    <row r="14" spans="1:9" ht="15.75" x14ac:dyDescent="0.25">
      <c r="A14" s="8">
        <v>2021</v>
      </c>
      <c r="B14" s="1" t="s">
        <v>14</v>
      </c>
      <c r="C14" s="10">
        <v>11856308.250000002</v>
      </c>
      <c r="D14" s="10">
        <v>0</v>
      </c>
      <c r="E14" s="10">
        <v>180500.23</v>
      </c>
      <c r="F14" s="10">
        <v>0</v>
      </c>
      <c r="G14" s="10">
        <v>1393841.43</v>
      </c>
      <c r="H14" s="10">
        <v>114331.94000000002</v>
      </c>
      <c r="I14" s="10">
        <f t="shared" si="0"/>
        <v>13544981.850000001</v>
      </c>
    </row>
    <row r="15" spans="1:9" ht="15.75" x14ac:dyDescent="0.25">
      <c r="A15" s="8">
        <v>2021</v>
      </c>
      <c r="B15" s="1" t="s">
        <v>38</v>
      </c>
      <c r="C15" s="10">
        <v>9056361.5400000047</v>
      </c>
      <c r="D15" s="10">
        <v>2754742.4300000006</v>
      </c>
      <c r="E15" s="10">
        <v>48261.87000000001</v>
      </c>
      <c r="F15" s="10">
        <v>63150</v>
      </c>
      <c r="G15" s="10">
        <v>808054.00000000047</v>
      </c>
      <c r="H15" s="10">
        <v>102305.01000000002</v>
      </c>
      <c r="I15" s="10">
        <f t="shared" si="0"/>
        <v>12832874.850000005</v>
      </c>
    </row>
    <row r="16" spans="1:9" ht="15.75" x14ac:dyDescent="0.25">
      <c r="A16" s="8">
        <v>2021</v>
      </c>
      <c r="B16" s="1" t="s">
        <v>39</v>
      </c>
      <c r="C16" s="10">
        <v>35063813.690000027</v>
      </c>
      <c r="D16" s="10">
        <v>11506483.069999995</v>
      </c>
      <c r="E16" s="10">
        <v>150148.75</v>
      </c>
      <c r="F16" s="10">
        <v>74400</v>
      </c>
      <c r="G16" s="10">
        <v>3273204.1599999997</v>
      </c>
      <c r="H16" s="10">
        <v>384510.55000000005</v>
      </c>
      <c r="I16" s="10">
        <f t="shared" si="0"/>
        <v>50452560.220000014</v>
      </c>
    </row>
    <row r="17" spans="1:9" ht="15.75" x14ac:dyDescent="0.25">
      <c r="A17" s="8">
        <v>2021</v>
      </c>
      <c r="B17" s="1" t="s">
        <v>15</v>
      </c>
      <c r="C17" s="10">
        <v>14879423.63000001</v>
      </c>
      <c r="D17" s="10">
        <v>2001179.1699999995</v>
      </c>
      <c r="E17" s="10">
        <v>111940.06999999998</v>
      </c>
      <c r="F17" s="10">
        <v>0</v>
      </c>
      <c r="G17" s="10">
        <v>1313288.2200000007</v>
      </c>
      <c r="H17" s="10">
        <v>166879.53999999998</v>
      </c>
      <c r="I17" s="10">
        <f t="shared" si="0"/>
        <v>18472710.63000001</v>
      </c>
    </row>
    <row r="18" spans="1:9" ht="15.75" x14ac:dyDescent="0.25">
      <c r="A18" s="12" t="s">
        <v>16</v>
      </c>
      <c r="B18" s="13"/>
      <c r="C18" s="14">
        <f t="shared" ref="C18:H18" si="1">SUM(C12:C17)</f>
        <v>73071505.610000044</v>
      </c>
      <c r="D18" s="14">
        <f t="shared" si="1"/>
        <v>16262404.669999996</v>
      </c>
      <c r="E18" s="14">
        <f t="shared" si="1"/>
        <v>504405.29000000004</v>
      </c>
      <c r="F18" s="14">
        <f t="shared" si="1"/>
        <v>137550</v>
      </c>
      <c r="G18" s="14">
        <f t="shared" si="1"/>
        <v>7270004.0500000007</v>
      </c>
      <c r="H18" s="14">
        <f t="shared" si="1"/>
        <v>777745.64000000013</v>
      </c>
      <c r="I18" s="14">
        <f t="shared" si="0"/>
        <v>98023615.26000005</v>
      </c>
    </row>
    <row r="19" spans="1:9" ht="15.75" x14ac:dyDescent="0.25">
      <c r="A19" s="15"/>
      <c r="B19" s="6"/>
      <c r="C19" s="16"/>
      <c r="D19" s="16"/>
      <c r="E19" s="16"/>
      <c r="F19" s="16"/>
      <c r="G19" s="16"/>
      <c r="H19" s="16"/>
      <c r="I19" s="16"/>
    </row>
    <row r="20" spans="1:9" ht="15.75" x14ac:dyDescent="0.25">
      <c r="A20" s="8">
        <v>2022</v>
      </c>
      <c r="B20" s="1" t="s">
        <v>12</v>
      </c>
      <c r="C20" s="10">
        <v>612889.34000000008</v>
      </c>
      <c r="D20" s="10">
        <v>0</v>
      </c>
      <c r="E20" s="10">
        <v>25874.05</v>
      </c>
      <c r="F20" s="10">
        <v>0</v>
      </c>
      <c r="G20" s="10">
        <v>307369.49000000005</v>
      </c>
      <c r="H20" s="10">
        <v>4003.29</v>
      </c>
      <c r="I20" s="10">
        <f t="shared" si="0"/>
        <v>950136.17000000016</v>
      </c>
    </row>
    <row r="21" spans="1:9" ht="15.75" x14ac:dyDescent="0.25">
      <c r="A21" s="8">
        <v>2022</v>
      </c>
      <c r="B21" s="1" t="s">
        <v>13</v>
      </c>
      <c r="C21" s="10">
        <v>1272173.6699999992</v>
      </c>
      <c r="D21" s="10">
        <v>0</v>
      </c>
      <c r="E21" s="10">
        <v>48568.27</v>
      </c>
      <c r="F21" s="10">
        <v>0</v>
      </c>
      <c r="G21" s="10">
        <v>253076.27999999997</v>
      </c>
      <c r="H21" s="10">
        <v>27433.06</v>
      </c>
      <c r="I21" s="10">
        <f t="shared" si="0"/>
        <v>1601251.2799999993</v>
      </c>
    </row>
    <row r="22" spans="1:9" ht="15.75" x14ac:dyDescent="0.25">
      <c r="A22" s="8">
        <v>2022</v>
      </c>
      <c r="B22" s="1" t="s">
        <v>14</v>
      </c>
      <c r="C22" s="10">
        <v>11431542.759999996</v>
      </c>
      <c r="D22" s="17">
        <v>2.13</v>
      </c>
      <c r="E22" s="10">
        <v>206280.93</v>
      </c>
      <c r="F22" s="10">
        <v>0</v>
      </c>
      <c r="G22" s="10">
        <v>1515304.82</v>
      </c>
      <c r="H22" s="10">
        <v>131048.11000000002</v>
      </c>
      <c r="I22" s="10">
        <f t="shared" si="0"/>
        <v>13284178.749999996</v>
      </c>
    </row>
    <row r="23" spans="1:9" ht="15.75" x14ac:dyDescent="0.25">
      <c r="A23" s="8">
        <v>2022</v>
      </c>
      <c r="B23" s="1" t="s">
        <v>38</v>
      </c>
      <c r="C23" s="10">
        <v>8843826.9600000065</v>
      </c>
      <c r="D23" s="10">
        <v>2738207.4699999969</v>
      </c>
      <c r="E23" s="10">
        <v>66407.31</v>
      </c>
      <c r="F23" s="10">
        <v>56850</v>
      </c>
      <c r="G23" s="10">
        <v>814219.92000000016</v>
      </c>
      <c r="H23" s="10">
        <v>96897.149999999849</v>
      </c>
      <c r="I23" s="10">
        <f t="shared" si="0"/>
        <v>12616408.810000004</v>
      </c>
    </row>
    <row r="24" spans="1:9" ht="15.75" x14ac:dyDescent="0.25">
      <c r="A24" s="8">
        <v>2022</v>
      </c>
      <c r="B24" s="1" t="s">
        <v>39</v>
      </c>
      <c r="C24" s="10">
        <v>35097040.749999963</v>
      </c>
      <c r="D24" s="10">
        <v>10431848.339999991</v>
      </c>
      <c r="E24" s="10">
        <v>155812.48000000001</v>
      </c>
      <c r="F24" s="10">
        <v>37200</v>
      </c>
      <c r="G24" s="10">
        <v>3388411.2700000009</v>
      </c>
      <c r="H24" s="10">
        <v>404355.36000000068</v>
      </c>
      <c r="I24" s="10">
        <f t="shared" si="0"/>
        <v>49514668.199999951</v>
      </c>
    </row>
    <row r="25" spans="1:9" ht="15.75" x14ac:dyDescent="0.25">
      <c r="A25" s="8">
        <v>2022</v>
      </c>
      <c r="B25" s="1" t="s">
        <v>15</v>
      </c>
      <c r="C25" s="10">
        <v>14643297.260000013</v>
      </c>
      <c r="D25" s="10">
        <v>2129309.6799999992</v>
      </c>
      <c r="E25" s="10">
        <v>145451.93999999997</v>
      </c>
      <c r="F25" s="10">
        <v>50</v>
      </c>
      <c r="G25" s="10">
        <v>1315491.8200000003</v>
      </c>
      <c r="H25" s="10">
        <v>190279.38999999996</v>
      </c>
      <c r="I25" s="10">
        <f t="shared" si="0"/>
        <v>18423880.090000015</v>
      </c>
    </row>
    <row r="26" spans="1:9" ht="15.75" x14ac:dyDescent="0.25">
      <c r="A26" s="12" t="s">
        <v>17</v>
      </c>
      <c r="B26" s="13"/>
      <c r="C26" s="14">
        <f t="shared" ref="C26:H26" si="2">SUM(C20:C25)</f>
        <v>71900770.73999998</v>
      </c>
      <c r="D26" s="14">
        <f t="shared" si="2"/>
        <v>15299367.619999986</v>
      </c>
      <c r="E26" s="14">
        <f t="shared" si="2"/>
        <v>648394.98</v>
      </c>
      <c r="F26" s="14">
        <f t="shared" si="2"/>
        <v>94100</v>
      </c>
      <c r="G26" s="14">
        <f t="shared" si="2"/>
        <v>7593873.6000000015</v>
      </c>
      <c r="H26" s="14">
        <f t="shared" si="2"/>
        <v>854016.36000000057</v>
      </c>
      <c r="I26" s="14">
        <f t="shared" si="0"/>
        <v>96390523.299999967</v>
      </c>
    </row>
    <row r="27" spans="1:9" ht="15.75" x14ac:dyDescent="0.25">
      <c r="A27" s="15"/>
      <c r="B27" s="6"/>
      <c r="C27" s="16"/>
      <c r="D27" s="16"/>
      <c r="E27" s="16"/>
      <c r="F27" s="16"/>
      <c r="G27" s="16"/>
      <c r="H27" s="16"/>
      <c r="I27" s="16"/>
    </row>
    <row r="28" spans="1:9" ht="15.75" x14ac:dyDescent="0.25">
      <c r="A28" s="8">
        <v>2023</v>
      </c>
      <c r="B28" s="1" t="s">
        <v>12</v>
      </c>
      <c r="C28" s="10">
        <v>365180.79000000004</v>
      </c>
      <c r="D28" s="10">
        <v>0</v>
      </c>
      <c r="E28" s="10">
        <v>4046.43</v>
      </c>
      <c r="F28" s="10">
        <v>0</v>
      </c>
      <c r="G28" s="10">
        <v>95926.38</v>
      </c>
      <c r="H28" s="10">
        <v>7648.78</v>
      </c>
      <c r="I28" s="10">
        <f t="shared" si="0"/>
        <v>472802.38000000006</v>
      </c>
    </row>
    <row r="29" spans="1:9" ht="15.75" x14ac:dyDescent="0.25">
      <c r="A29" s="8">
        <v>2023</v>
      </c>
      <c r="B29" s="1" t="s">
        <v>13</v>
      </c>
      <c r="C29" s="10">
        <v>1471779.98</v>
      </c>
      <c r="D29" s="10">
        <v>0</v>
      </c>
      <c r="E29" s="10">
        <v>26412.73</v>
      </c>
      <c r="F29" s="10">
        <v>0</v>
      </c>
      <c r="G29" s="10">
        <v>237153.93000000002</v>
      </c>
      <c r="H29" s="10">
        <v>47615.459999999985</v>
      </c>
      <c r="I29" s="10">
        <f t="shared" si="0"/>
        <v>1782962.0999999999</v>
      </c>
    </row>
    <row r="30" spans="1:9" ht="15.75" x14ac:dyDescent="0.25">
      <c r="A30" s="8">
        <v>2023</v>
      </c>
      <c r="B30" s="1" t="s">
        <v>14</v>
      </c>
      <c r="C30" s="10">
        <v>11208804.360000009</v>
      </c>
      <c r="D30" s="17">
        <v>0</v>
      </c>
      <c r="E30" s="10">
        <v>101210.6</v>
      </c>
      <c r="F30" s="10">
        <v>0</v>
      </c>
      <c r="G30" s="10">
        <v>1198148.6500000004</v>
      </c>
      <c r="H30" s="10">
        <v>340168.56999999995</v>
      </c>
      <c r="I30" s="10">
        <f t="shared" si="0"/>
        <v>12848332.180000009</v>
      </c>
    </row>
    <row r="31" spans="1:9" ht="15.75" x14ac:dyDescent="0.25">
      <c r="A31" s="8">
        <v>2023</v>
      </c>
      <c r="B31" s="1" t="s">
        <v>38</v>
      </c>
      <c r="C31" s="10">
        <v>9029545.0399999972</v>
      </c>
      <c r="D31" s="10">
        <v>2857514.1700000023</v>
      </c>
      <c r="E31" s="10">
        <v>45860.67</v>
      </c>
      <c r="F31" s="10">
        <v>57900</v>
      </c>
      <c r="G31" s="10">
        <v>715921.43000000017</v>
      </c>
      <c r="H31" s="10">
        <v>305457.02000000019</v>
      </c>
      <c r="I31" s="10">
        <f t="shared" si="0"/>
        <v>13012198.329999998</v>
      </c>
    </row>
    <row r="32" spans="1:9" ht="15.75" x14ac:dyDescent="0.25">
      <c r="A32" s="8">
        <v>2023</v>
      </c>
      <c r="B32" s="1" t="s">
        <v>39</v>
      </c>
      <c r="C32" s="10">
        <v>34865570.850000016</v>
      </c>
      <c r="D32" s="10">
        <v>11554278.479999978</v>
      </c>
      <c r="E32" s="10">
        <v>197089.42999999993</v>
      </c>
      <c r="F32" s="10">
        <v>35750</v>
      </c>
      <c r="G32" s="10">
        <v>2975597.3400000003</v>
      </c>
      <c r="H32" s="10">
        <v>1187950.7999999963</v>
      </c>
      <c r="I32" s="10">
        <f t="shared" si="0"/>
        <v>50816236.899999999</v>
      </c>
    </row>
    <row r="33" spans="1:9" ht="15.75" x14ac:dyDescent="0.25">
      <c r="A33" s="8">
        <v>2023</v>
      </c>
      <c r="B33" s="1" t="s">
        <v>15</v>
      </c>
      <c r="C33" s="10">
        <v>13871417.339999983</v>
      </c>
      <c r="D33" s="10">
        <v>2246205.0999999982</v>
      </c>
      <c r="E33" s="10">
        <v>103637.28000000006</v>
      </c>
      <c r="F33" s="10">
        <v>1650</v>
      </c>
      <c r="G33" s="10">
        <v>1182687.1099999999</v>
      </c>
      <c r="H33" s="10">
        <v>555704.95000000065</v>
      </c>
      <c r="I33" s="10">
        <f t="shared" si="0"/>
        <v>17961301.779999979</v>
      </c>
    </row>
    <row r="34" spans="1:9" ht="15.75" x14ac:dyDescent="0.25">
      <c r="A34" s="12" t="s">
        <v>18</v>
      </c>
      <c r="B34" s="13"/>
      <c r="C34" s="14">
        <f t="shared" ref="C34:H34" si="3">SUM(C28:C33)</f>
        <v>70812298.360000014</v>
      </c>
      <c r="D34" s="14">
        <f t="shared" si="3"/>
        <v>16657997.749999978</v>
      </c>
      <c r="E34" s="14">
        <f t="shared" si="3"/>
        <v>478257.14</v>
      </c>
      <c r="F34" s="14">
        <f t="shared" si="3"/>
        <v>95300</v>
      </c>
      <c r="G34" s="14">
        <f t="shared" si="3"/>
        <v>6405434.8399999999</v>
      </c>
      <c r="H34" s="14">
        <f t="shared" si="3"/>
        <v>2444545.5799999973</v>
      </c>
      <c r="I34" s="14">
        <f t="shared" si="0"/>
        <v>96893833.669999987</v>
      </c>
    </row>
    <row r="35" spans="1:9" ht="15.75" x14ac:dyDescent="0.25">
      <c r="A35" s="15"/>
      <c r="B35" s="6"/>
      <c r="C35" s="16"/>
      <c r="D35" s="16"/>
      <c r="E35" s="16"/>
      <c r="F35" s="16"/>
      <c r="G35" s="16"/>
      <c r="H35" s="16"/>
      <c r="I35" s="16"/>
    </row>
    <row r="36" spans="1:9" ht="15.75" x14ac:dyDescent="0.25">
      <c r="A36" s="8">
        <v>2024</v>
      </c>
      <c r="B36" s="1" t="s">
        <v>12</v>
      </c>
      <c r="C36" s="10">
        <v>380212.54000000004</v>
      </c>
      <c r="D36" s="10">
        <v>0</v>
      </c>
      <c r="E36" s="10">
        <v>3565.38</v>
      </c>
      <c r="F36" s="10">
        <v>0</v>
      </c>
      <c r="G36" s="10">
        <v>150672.83000000002</v>
      </c>
      <c r="H36" s="10">
        <v>2783.58</v>
      </c>
      <c r="I36" s="10">
        <f t="shared" ref="I36:I42" si="4">SUM(C36:H36)</f>
        <v>537234.32999999996</v>
      </c>
    </row>
    <row r="37" spans="1:9" ht="15.75" x14ac:dyDescent="0.25">
      <c r="A37" s="8">
        <v>2024</v>
      </c>
      <c r="B37" s="1" t="s">
        <v>13</v>
      </c>
      <c r="C37" s="10">
        <v>1751294.36</v>
      </c>
      <c r="D37" s="10">
        <v>0</v>
      </c>
      <c r="E37" s="10">
        <v>14316.75</v>
      </c>
      <c r="F37" s="10">
        <v>0</v>
      </c>
      <c r="G37" s="10">
        <v>420571.43999999994</v>
      </c>
      <c r="H37" s="10">
        <v>21697.82</v>
      </c>
      <c r="I37" s="10">
        <f t="shared" si="4"/>
        <v>2207880.3699999996</v>
      </c>
    </row>
    <row r="38" spans="1:9" ht="15.75" x14ac:dyDescent="0.25">
      <c r="A38" s="8">
        <v>2024</v>
      </c>
      <c r="B38" s="1" t="s">
        <v>14</v>
      </c>
      <c r="C38" s="10">
        <v>11387531.32</v>
      </c>
      <c r="D38" s="10">
        <v>0</v>
      </c>
      <c r="E38" s="10">
        <v>105347.68000000001</v>
      </c>
      <c r="F38" s="10">
        <v>0</v>
      </c>
      <c r="G38" s="10">
        <v>2036695.2999999993</v>
      </c>
      <c r="H38" s="10">
        <v>125993.46</v>
      </c>
      <c r="I38" s="10">
        <f t="shared" si="4"/>
        <v>13655567.76</v>
      </c>
    </row>
    <row r="39" spans="1:9" ht="15.75" x14ac:dyDescent="0.25">
      <c r="A39" s="8">
        <v>2024</v>
      </c>
      <c r="B39" s="1" t="s">
        <v>38</v>
      </c>
      <c r="C39" s="10">
        <v>9648000.8100000247</v>
      </c>
      <c r="D39" s="10">
        <v>3909033.2499999991</v>
      </c>
      <c r="E39" s="10">
        <v>36732.19</v>
      </c>
      <c r="F39" s="10">
        <v>67000</v>
      </c>
      <c r="G39" s="10">
        <v>1098192.6499999994</v>
      </c>
      <c r="H39" s="10">
        <v>102268.51999999992</v>
      </c>
      <c r="I39" s="10">
        <f t="shared" si="4"/>
        <v>14861227.420000024</v>
      </c>
    </row>
    <row r="40" spans="1:9" ht="15.75" x14ac:dyDescent="0.25">
      <c r="A40" s="8">
        <v>2024</v>
      </c>
      <c r="B40" s="1" t="s">
        <v>39</v>
      </c>
      <c r="C40" s="10">
        <v>36592606.530000024</v>
      </c>
      <c r="D40" s="10">
        <v>12208446.979999978</v>
      </c>
      <c r="E40" s="10">
        <v>134390.60000000003</v>
      </c>
      <c r="F40" s="10">
        <v>48000</v>
      </c>
      <c r="G40" s="10">
        <v>4500089.4399999958</v>
      </c>
      <c r="H40" s="10">
        <v>490839.36000000028</v>
      </c>
      <c r="I40" s="10">
        <f t="shared" si="4"/>
        <v>53974372.910000004</v>
      </c>
    </row>
    <row r="41" spans="1:9" ht="15.75" x14ac:dyDescent="0.25">
      <c r="A41" s="8">
        <v>2024</v>
      </c>
      <c r="B41" s="1" t="s">
        <v>15</v>
      </c>
      <c r="C41" s="10">
        <v>13112510.239999995</v>
      </c>
      <c r="D41" s="10">
        <v>2246662.6700000009</v>
      </c>
      <c r="E41" s="10">
        <v>54125.459999999985</v>
      </c>
      <c r="F41" s="10">
        <v>850</v>
      </c>
      <c r="G41" s="10">
        <v>1335555.7199999993</v>
      </c>
      <c r="H41" s="10">
        <v>212199.85999999996</v>
      </c>
      <c r="I41" s="10">
        <f t="shared" si="4"/>
        <v>16961903.949999996</v>
      </c>
    </row>
    <row r="42" spans="1:9" ht="15.75" x14ac:dyDescent="0.25">
      <c r="A42" s="12" t="s">
        <v>19</v>
      </c>
      <c r="B42" s="13"/>
      <c r="C42" s="14">
        <f t="shared" ref="C42:H42" si="5">SUM(C36:C41)</f>
        <v>72872155.800000042</v>
      </c>
      <c r="D42" s="14">
        <f t="shared" si="5"/>
        <v>18364142.89999998</v>
      </c>
      <c r="E42" s="14">
        <f t="shared" si="5"/>
        <v>348478.06</v>
      </c>
      <c r="F42" s="14">
        <f t="shared" si="5"/>
        <v>115850</v>
      </c>
      <c r="G42" s="14">
        <f t="shared" si="5"/>
        <v>9541777.3799999934</v>
      </c>
      <c r="H42" s="14">
        <f t="shared" si="5"/>
        <v>955782.60000000021</v>
      </c>
      <c r="I42" s="14">
        <f t="shared" si="4"/>
        <v>102198186.74000001</v>
      </c>
    </row>
    <row r="43" spans="1:9" ht="15.75" x14ac:dyDescent="0.25">
      <c r="A43" s="15"/>
      <c r="B43" s="6"/>
      <c r="C43" s="16"/>
      <c r="D43" s="16"/>
      <c r="E43" s="16"/>
      <c r="F43" s="16"/>
      <c r="G43" s="16"/>
      <c r="H43" s="16"/>
      <c r="I43" s="16"/>
    </row>
    <row r="44" spans="1:9" ht="15.75" x14ac:dyDescent="0.25">
      <c r="A44" s="8">
        <v>2025</v>
      </c>
      <c r="B44" s="1" t="s">
        <v>12</v>
      </c>
      <c r="C44" s="10">
        <v>276319.80000000005</v>
      </c>
      <c r="D44" s="10">
        <v>0</v>
      </c>
      <c r="E44" s="10">
        <v>4406.82</v>
      </c>
      <c r="F44" s="10">
        <v>0</v>
      </c>
      <c r="G44" s="10">
        <v>19312.099999999999</v>
      </c>
      <c r="H44" s="10">
        <v>150</v>
      </c>
      <c r="I44" s="10">
        <f t="shared" si="0"/>
        <v>300188.72000000003</v>
      </c>
    </row>
    <row r="45" spans="1:9" ht="15.75" x14ac:dyDescent="0.25">
      <c r="A45" s="8">
        <v>2025</v>
      </c>
      <c r="B45" s="1" t="s">
        <v>13</v>
      </c>
      <c r="C45" s="10">
        <v>786222.25000000023</v>
      </c>
      <c r="D45" s="10">
        <v>0</v>
      </c>
      <c r="E45" s="10">
        <v>11761.45</v>
      </c>
      <c r="F45" s="10">
        <v>0</v>
      </c>
      <c r="G45" s="10">
        <v>3060.3399999999997</v>
      </c>
      <c r="H45" s="10">
        <v>910</v>
      </c>
      <c r="I45" s="10">
        <f t="shared" si="0"/>
        <v>801954.04000000015</v>
      </c>
    </row>
    <row r="46" spans="1:9" ht="15.75" x14ac:dyDescent="0.25">
      <c r="A46" s="8">
        <v>2025</v>
      </c>
      <c r="B46" s="1" t="s">
        <v>14</v>
      </c>
      <c r="C46" s="10">
        <v>5643068.5800000057</v>
      </c>
      <c r="D46" s="10">
        <v>0</v>
      </c>
      <c r="E46" s="10">
        <v>57223.47</v>
      </c>
      <c r="F46" s="10">
        <v>0</v>
      </c>
      <c r="G46" s="10">
        <v>71991.399999999994</v>
      </c>
      <c r="H46" s="10">
        <v>13853.18</v>
      </c>
      <c r="I46" s="10">
        <f t="shared" si="0"/>
        <v>5786136.6300000055</v>
      </c>
    </row>
    <row r="47" spans="1:9" ht="15.75" x14ac:dyDescent="0.25">
      <c r="A47" s="8">
        <v>2025</v>
      </c>
      <c r="B47" s="1" t="s">
        <v>38</v>
      </c>
      <c r="C47" s="10">
        <v>4886082.689999992</v>
      </c>
      <c r="D47" s="10">
        <v>2031779.9000000004</v>
      </c>
      <c r="E47" s="10">
        <v>17060.12</v>
      </c>
      <c r="F47" s="10">
        <v>40850</v>
      </c>
      <c r="G47" s="10">
        <v>0</v>
      </c>
      <c r="H47" s="10">
        <v>24950.449999999997</v>
      </c>
      <c r="I47" s="10">
        <f t="shared" si="0"/>
        <v>7000723.1599999927</v>
      </c>
    </row>
    <row r="48" spans="1:9" ht="15.75" x14ac:dyDescent="0.25">
      <c r="A48" s="8">
        <v>2025</v>
      </c>
      <c r="B48" s="1" t="s">
        <v>39</v>
      </c>
      <c r="C48" s="10">
        <v>18177017.020000119</v>
      </c>
      <c r="D48" s="10">
        <v>7225630.3900000239</v>
      </c>
      <c r="E48" s="10">
        <v>77420.570000000022</v>
      </c>
      <c r="F48" s="10">
        <v>23200</v>
      </c>
      <c r="G48" s="10">
        <v>0</v>
      </c>
      <c r="H48" s="10">
        <v>166998.53000000017</v>
      </c>
      <c r="I48" s="10">
        <f t="shared" si="0"/>
        <v>25670266.510000143</v>
      </c>
    </row>
    <row r="49" spans="1:9" ht="15.75" x14ac:dyDescent="0.25">
      <c r="A49" s="8">
        <v>2025</v>
      </c>
      <c r="B49" s="1" t="s">
        <v>15</v>
      </c>
      <c r="C49" s="10">
        <v>6293484.5300000031</v>
      </c>
      <c r="D49" s="10">
        <v>1250774.7599999995</v>
      </c>
      <c r="E49" s="10">
        <v>70267.010000000024</v>
      </c>
      <c r="F49" s="10">
        <v>550</v>
      </c>
      <c r="G49" s="10">
        <v>23325</v>
      </c>
      <c r="H49" s="10">
        <v>54100.670000000013</v>
      </c>
      <c r="I49" s="10">
        <f t="shared" si="0"/>
        <v>7692501.9700000025</v>
      </c>
    </row>
    <row r="50" spans="1:9" ht="15.75" x14ac:dyDescent="0.25">
      <c r="A50" s="12" t="s">
        <v>20</v>
      </c>
      <c r="B50" s="13"/>
      <c r="C50" s="14">
        <f t="shared" ref="C50:H50" si="6">SUM(C44:C49)</f>
        <v>36062194.870000117</v>
      </c>
      <c r="D50" s="14">
        <f t="shared" si="6"/>
        <v>10508185.050000025</v>
      </c>
      <c r="E50" s="14">
        <f t="shared" si="6"/>
        <v>238139.44000000006</v>
      </c>
      <c r="F50" s="14">
        <f t="shared" si="6"/>
        <v>64600</v>
      </c>
      <c r="G50" s="14">
        <f t="shared" si="6"/>
        <v>117688.84</v>
      </c>
      <c r="H50" s="14">
        <f t="shared" si="6"/>
        <v>260962.83000000019</v>
      </c>
      <c r="I50" s="14">
        <f>SUM(C50:H50)</f>
        <v>47251771.030000143</v>
      </c>
    </row>
    <row r="51" spans="1:9" ht="15.75" x14ac:dyDescent="0.25">
      <c r="A51" s="15"/>
      <c r="B51" s="6"/>
      <c r="C51" s="16"/>
      <c r="D51" s="16"/>
      <c r="E51" s="16"/>
      <c r="F51" s="16"/>
      <c r="G51" s="16"/>
      <c r="H51" s="16"/>
      <c r="I51" s="16"/>
    </row>
    <row r="52" spans="1:9" ht="15.75" x14ac:dyDescent="0.25">
      <c r="A52" s="1"/>
      <c r="B52" s="1"/>
      <c r="C52" s="1"/>
      <c r="D52" s="1"/>
      <c r="E52" s="1"/>
      <c r="F52" s="1"/>
      <c r="G52" s="1"/>
      <c r="H52" s="1"/>
      <c r="I52" s="1"/>
    </row>
    <row r="53" spans="1:9" ht="15.75" x14ac:dyDescent="0.25">
      <c r="A53" s="1" t="s">
        <v>21</v>
      </c>
      <c r="B53" s="1"/>
      <c r="C53" s="1"/>
      <c r="D53" s="1"/>
      <c r="E53" s="8"/>
      <c r="F53" s="1"/>
      <c r="G53" s="1"/>
      <c r="H53" s="1"/>
      <c r="I53" s="1"/>
    </row>
    <row r="54" spans="1:9" ht="15.75" x14ac:dyDescent="0.25">
      <c r="A54" s="1"/>
      <c r="B54" s="3">
        <v>2021</v>
      </c>
      <c r="C54" s="3">
        <v>2022</v>
      </c>
      <c r="D54" s="3">
        <v>2023</v>
      </c>
      <c r="E54" s="3">
        <v>2024</v>
      </c>
      <c r="F54" s="3" t="s">
        <v>22</v>
      </c>
      <c r="G54" s="1"/>
      <c r="H54" s="1"/>
      <c r="I54" s="1"/>
    </row>
    <row r="55" spans="1:9" ht="15.75" x14ac:dyDescent="0.25">
      <c r="A55" s="1" t="s">
        <v>40</v>
      </c>
      <c r="B55" s="10">
        <v>848</v>
      </c>
      <c r="C55" s="10">
        <v>5000</v>
      </c>
      <c r="D55" s="10">
        <v>5000</v>
      </c>
      <c r="E55" s="10">
        <v>1500</v>
      </c>
      <c r="F55" s="10">
        <v>0</v>
      </c>
      <c r="G55" s="1"/>
      <c r="H55" s="1"/>
      <c r="I55" s="1"/>
    </row>
    <row r="56" spans="1:9" ht="15.75" x14ac:dyDescent="0.25">
      <c r="A56" s="1" t="s">
        <v>23</v>
      </c>
      <c r="B56" s="10">
        <v>127938.09000000007</v>
      </c>
      <c r="C56" s="10">
        <v>53771.30999999999</v>
      </c>
      <c r="D56" s="10">
        <v>1720346.0599999984</v>
      </c>
      <c r="E56" s="10">
        <v>151214.6</v>
      </c>
      <c r="F56" s="10">
        <v>14018.159999999998</v>
      </c>
      <c r="G56" s="1"/>
      <c r="H56" s="1"/>
      <c r="I56" s="1"/>
    </row>
    <row r="57" spans="1:9" ht="15.75" x14ac:dyDescent="0.25">
      <c r="A57" s="1" t="s">
        <v>24</v>
      </c>
      <c r="B57" s="10">
        <v>87630</v>
      </c>
      <c r="C57" s="10">
        <v>83940</v>
      </c>
      <c r="D57" s="10">
        <v>77130</v>
      </c>
      <c r="E57" s="10">
        <v>72330</v>
      </c>
      <c r="F57" s="10">
        <v>35760</v>
      </c>
      <c r="G57" s="1"/>
      <c r="H57" s="1"/>
      <c r="I57" s="1"/>
    </row>
    <row r="58" spans="1:9" ht="15.75" x14ac:dyDescent="0.25">
      <c r="A58" s="1" t="s">
        <v>25</v>
      </c>
      <c r="B58" s="10">
        <v>15754.089999999998</v>
      </c>
      <c r="C58" s="10">
        <v>2394.64</v>
      </c>
      <c r="D58" s="10">
        <v>3671</v>
      </c>
      <c r="E58" s="10">
        <v>10998.470000000001</v>
      </c>
      <c r="F58" s="10">
        <v>6709.46</v>
      </c>
      <c r="G58" s="1"/>
      <c r="H58" s="1"/>
      <c r="I58" s="1"/>
    </row>
    <row r="59" spans="1:9" ht="15.75" x14ac:dyDescent="0.25">
      <c r="A59" s="1" t="s">
        <v>26</v>
      </c>
      <c r="B59" s="10">
        <v>0</v>
      </c>
      <c r="C59" s="10">
        <v>328519.80000000051</v>
      </c>
      <c r="D59" s="10">
        <v>318021.67000000016</v>
      </c>
      <c r="E59" s="10">
        <v>335055.9800000001</v>
      </c>
      <c r="F59" s="10">
        <v>0</v>
      </c>
      <c r="G59" s="1"/>
      <c r="H59" s="1"/>
      <c r="I59" s="1"/>
    </row>
    <row r="60" spans="1:9" ht="15.75" x14ac:dyDescent="0.25">
      <c r="A60" s="1" t="s">
        <v>29</v>
      </c>
      <c r="B60" s="10">
        <v>46473</v>
      </c>
      <c r="C60" s="10">
        <v>41454</v>
      </c>
      <c r="D60" s="10">
        <v>37149</v>
      </c>
      <c r="E60" s="10">
        <v>39228</v>
      </c>
      <c r="F60" s="10">
        <v>19747</v>
      </c>
      <c r="G60" s="1"/>
      <c r="H60" s="1"/>
      <c r="I60" s="1"/>
    </row>
    <row r="61" spans="1:9" ht="15.75" x14ac:dyDescent="0.25">
      <c r="A61" s="1" t="s">
        <v>30</v>
      </c>
      <c r="B61" s="10">
        <v>134499.18</v>
      </c>
      <c r="C61" s="10">
        <v>24360.07</v>
      </c>
      <c r="D61" s="10">
        <v>9318.14</v>
      </c>
      <c r="E61" s="10">
        <v>0</v>
      </c>
      <c r="F61" s="10">
        <v>0</v>
      </c>
      <c r="G61" s="1"/>
      <c r="H61" s="1"/>
      <c r="I61" s="1"/>
    </row>
    <row r="62" spans="1:9" ht="15.75" x14ac:dyDescent="0.25">
      <c r="A62" s="1" t="s">
        <v>32</v>
      </c>
      <c r="B62" s="10">
        <v>124254.10000000002</v>
      </c>
      <c r="C62" s="10">
        <v>88544.48000000001</v>
      </c>
      <c r="D62" s="10">
        <v>72332.78</v>
      </c>
      <c r="E62" s="10">
        <v>51350.04</v>
      </c>
      <c r="F62" s="10">
        <v>19234.310000000001</v>
      </c>
      <c r="G62" s="1"/>
      <c r="H62" s="1"/>
      <c r="I62" s="1"/>
    </row>
    <row r="63" spans="1:9" ht="15.75" x14ac:dyDescent="0.25">
      <c r="A63" s="18" t="s">
        <v>34</v>
      </c>
      <c r="B63" s="10">
        <v>12834.57</v>
      </c>
      <c r="C63" s="10">
        <v>16778.34</v>
      </c>
      <c r="D63" s="10">
        <v>17622.739999999998</v>
      </c>
      <c r="E63" s="10">
        <v>7018.89</v>
      </c>
      <c r="F63" s="10">
        <v>0</v>
      </c>
      <c r="G63" s="1"/>
      <c r="H63" s="1"/>
      <c r="I63" s="1"/>
    </row>
    <row r="64" spans="1:9" ht="15.75" x14ac:dyDescent="0.25">
      <c r="A64" s="1" t="s">
        <v>35</v>
      </c>
      <c r="B64" s="10">
        <v>227514.60999999981</v>
      </c>
      <c r="C64" s="10">
        <v>209253.71999999994</v>
      </c>
      <c r="D64" s="10">
        <v>183954.19000000015</v>
      </c>
      <c r="E64" s="10">
        <v>287086.62000000058</v>
      </c>
      <c r="F64" s="10">
        <v>165493.90000000017</v>
      </c>
      <c r="G64" s="1"/>
      <c r="H64" s="1"/>
      <c r="I64" s="1"/>
    </row>
    <row r="65" spans="1:9" ht="15.75" x14ac:dyDescent="0.25">
      <c r="A65" s="13" t="s">
        <v>10</v>
      </c>
      <c r="B65" s="14">
        <f>SUM(B55:B64)</f>
        <v>777745.6399999999</v>
      </c>
      <c r="C65" s="14">
        <f t="shared" ref="C65:E65" si="7">SUM(C55:C64)</f>
        <v>854016.36000000045</v>
      </c>
      <c r="D65" s="14">
        <f t="shared" si="7"/>
        <v>2444545.5799999987</v>
      </c>
      <c r="E65" s="14">
        <f t="shared" si="7"/>
        <v>955782.60000000068</v>
      </c>
      <c r="F65" s="14">
        <f>SUM(F55:F64)</f>
        <v>260962.83000000016</v>
      </c>
      <c r="G65" s="1"/>
      <c r="H65" s="1"/>
      <c r="I65" s="1"/>
    </row>
    <row r="66" spans="1:9" ht="15.75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ht="15.75" x14ac:dyDescent="0.25">
      <c r="A67" s="1"/>
      <c r="B67" s="1"/>
      <c r="C67" s="1"/>
      <c r="D67" s="1"/>
      <c r="E67" s="1"/>
      <c r="F67" s="1"/>
      <c r="G67" s="1"/>
      <c r="H67" s="1"/>
      <c r="I67" s="1"/>
    </row>
    <row r="68" spans="1:9" ht="15.75" x14ac:dyDescent="0.25">
      <c r="A68" s="1" t="s">
        <v>36</v>
      </c>
      <c r="B68" s="1"/>
      <c r="C68" s="1"/>
      <c r="D68" s="1"/>
      <c r="E68" s="1"/>
      <c r="F68" s="1"/>
      <c r="G68" s="1"/>
      <c r="H68" s="1"/>
      <c r="I68" s="1"/>
    </row>
  </sheetData>
  <mergeCells count="2">
    <mergeCell ref="A7:I7"/>
    <mergeCell ref="A8:I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6C9A3-84E2-4D92-AF74-9DA01E34DAD7}">
  <dimension ref="A1:I67"/>
  <sheetViews>
    <sheetView zoomScale="90" zoomScaleNormal="90" workbookViewId="0">
      <selection activeCell="N38" sqref="N38"/>
    </sheetView>
  </sheetViews>
  <sheetFormatPr defaultColWidth="22.85546875" defaultRowHeight="15" x14ac:dyDescent="0.25"/>
  <cols>
    <col min="1" max="1" width="76" bestFit="1" customWidth="1"/>
    <col min="2" max="2" width="12.28515625" bestFit="1" customWidth="1"/>
    <col min="3" max="3" width="14" bestFit="1" customWidth="1"/>
    <col min="4" max="5" width="11.5703125" bestFit="1" customWidth="1"/>
    <col min="6" max="6" width="9.85546875" bestFit="1" customWidth="1"/>
    <col min="7" max="7" width="12.7109375" bestFit="1" customWidth="1"/>
    <col min="8" max="8" width="11.5703125" bestFit="1" customWidth="1"/>
    <col min="9" max="9" width="14" bestFit="1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15.75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2" t="s">
        <v>0</v>
      </c>
      <c r="B7" s="2"/>
      <c r="C7" s="2"/>
      <c r="D7" s="2"/>
      <c r="E7" s="2"/>
      <c r="F7" s="2"/>
      <c r="G7" s="2"/>
      <c r="H7" s="2"/>
      <c r="I7" s="2"/>
    </row>
    <row r="8" spans="1:9" ht="15.75" x14ac:dyDescent="0.25">
      <c r="A8" s="2" t="s">
        <v>1</v>
      </c>
      <c r="B8" s="2"/>
      <c r="C8" s="2"/>
      <c r="D8" s="2"/>
      <c r="E8" s="2"/>
      <c r="F8" s="2"/>
      <c r="G8" s="2"/>
      <c r="H8" s="2"/>
      <c r="I8" s="2"/>
    </row>
    <row r="9" spans="1:9" ht="15.75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ht="31.5" x14ac:dyDescent="0.25">
      <c r="A10" s="3" t="s">
        <v>2</v>
      </c>
      <c r="B10" s="4" t="s">
        <v>3</v>
      </c>
      <c r="C10" s="5" t="s">
        <v>4</v>
      </c>
      <c r="D10" s="5" t="s">
        <v>5</v>
      </c>
      <c r="E10" s="5" t="s">
        <v>6</v>
      </c>
      <c r="F10" s="5" t="s">
        <v>7</v>
      </c>
      <c r="G10" s="5" t="s">
        <v>8</v>
      </c>
      <c r="H10" s="5" t="s">
        <v>9</v>
      </c>
      <c r="I10" s="5" t="s">
        <v>10</v>
      </c>
    </row>
    <row r="11" spans="1:9" ht="15.75" x14ac:dyDescent="0.25">
      <c r="A11" s="6"/>
      <c r="B11" s="6"/>
      <c r="C11" s="7"/>
      <c r="D11" s="7"/>
      <c r="E11" s="7"/>
      <c r="F11" s="7"/>
      <c r="G11" s="7"/>
      <c r="H11" s="7"/>
      <c r="I11" s="7"/>
    </row>
    <row r="12" spans="1:9" ht="15.75" x14ac:dyDescent="0.25">
      <c r="A12" s="8">
        <v>2021</v>
      </c>
      <c r="B12" s="1" t="s">
        <v>11</v>
      </c>
      <c r="C12" s="9">
        <v>5863356.540000001</v>
      </c>
      <c r="D12" s="9">
        <v>0</v>
      </c>
      <c r="E12" s="9">
        <v>77377.299999999988</v>
      </c>
      <c r="F12" s="9">
        <v>0</v>
      </c>
      <c r="G12" s="9">
        <v>4696179.4799999995</v>
      </c>
      <c r="H12" s="9">
        <v>66860.12</v>
      </c>
      <c r="I12" s="9">
        <f>SUM(C12:H12)</f>
        <v>10703773.439999999</v>
      </c>
    </row>
    <row r="13" spans="1:9" ht="15.75" x14ac:dyDescent="0.25">
      <c r="A13" s="8">
        <v>2021</v>
      </c>
      <c r="B13" s="1" t="s">
        <v>12</v>
      </c>
      <c r="C13" s="10">
        <v>8591923.9000000041</v>
      </c>
      <c r="D13" s="10">
        <v>0</v>
      </c>
      <c r="E13" s="10">
        <v>298196.25</v>
      </c>
      <c r="F13" s="10">
        <v>0</v>
      </c>
      <c r="G13" s="10">
        <v>3679394.1599999974</v>
      </c>
      <c r="H13" s="10">
        <v>607450.24000000034</v>
      </c>
      <c r="I13" s="10">
        <f t="shared" ref="I13:I45" si="0">SUM(C13:H13)</f>
        <v>13176964.550000003</v>
      </c>
    </row>
    <row r="14" spans="1:9" ht="15.75" x14ac:dyDescent="0.25">
      <c r="A14" s="8">
        <v>2021</v>
      </c>
      <c r="B14" s="1" t="s">
        <v>13</v>
      </c>
      <c r="C14" s="10">
        <v>22091286.59</v>
      </c>
      <c r="D14" s="10">
        <v>0</v>
      </c>
      <c r="E14" s="10">
        <v>353796.03</v>
      </c>
      <c r="F14" s="10">
        <v>0</v>
      </c>
      <c r="G14" s="10">
        <v>3826667.2600000002</v>
      </c>
      <c r="H14" s="10">
        <v>85431.15</v>
      </c>
      <c r="I14" s="10">
        <f t="shared" si="0"/>
        <v>26357181.030000001</v>
      </c>
    </row>
    <row r="15" spans="1:9" ht="15.75" x14ac:dyDescent="0.25">
      <c r="A15" s="8">
        <v>2021</v>
      </c>
      <c r="B15" s="1" t="s">
        <v>14</v>
      </c>
      <c r="C15" s="10">
        <v>90411412.42000021</v>
      </c>
      <c r="D15" s="11">
        <v>0</v>
      </c>
      <c r="E15" s="10">
        <v>1029299.469999999</v>
      </c>
      <c r="F15" s="10">
        <v>1550</v>
      </c>
      <c r="G15" s="10">
        <v>9857151.4599999916</v>
      </c>
      <c r="H15" s="10">
        <v>662460.6800000004</v>
      </c>
      <c r="I15" s="10">
        <f t="shared" si="0"/>
        <v>101961874.03000021</v>
      </c>
    </row>
    <row r="16" spans="1:9" ht="15.75" x14ac:dyDescent="0.25">
      <c r="A16" s="8">
        <v>2021</v>
      </c>
      <c r="B16" s="1" t="s">
        <v>15</v>
      </c>
      <c r="C16" s="10">
        <v>25508505.679999962</v>
      </c>
      <c r="D16" s="10">
        <v>2853226.5399999986</v>
      </c>
      <c r="E16" s="10">
        <v>116629.68</v>
      </c>
      <c r="F16" s="10">
        <v>10650</v>
      </c>
      <c r="G16" s="10">
        <v>1997579.7099999976</v>
      </c>
      <c r="H16" s="10">
        <v>522102.19000000122</v>
      </c>
      <c r="I16" s="10">
        <f t="shared" si="0"/>
        <v>31008693.79999996</v>
      </c>
    </row>
    <row r="17" spans="1:9" ht="15.75" x14ac:dyDescent="0.25">
      <c r="A17" s="12" t="s">
        <v>16</v>
      </c>
      <c r="B17" s="13"/>
      <c r="C17" s="14">
        <f>SUM(C12:C16)</f>
        <v>152466485.13000017</v>
      </c>
      <c r="D17" s="14">
        <f t="shared" ref="D17:H17" si="1">SUM(D12:D16)</f>
        <v>2853226.5399999986</v>
      </c>
      <c r="E17" s="14">
        <f t="shared" si="1"/>
        <v>1875298.7299999991</v>
      </c>
      <c r="F17" s="14">
        <f t="shared" si="1"/>
        <v>12200</v>
      </c>
      <c r="G17" s="14">
        <f t="shared" si="1"/>
        <v>24056972.069999985</v>
      </c>
      <c r="H17" s="14">
        <f t="shared" si="1"/>
        <v>1944304.3800000022</v>
      </c>
      <c r="I17" s="14">
        <f t="shared" si="0"/>
        <v>183208486.85000014</v>
      </c>
    </row>
    <row r="18" spans="1:9" ht="15.75" x14ac:dyDescent="0.25">
      <c r="A18" s="15"/>
      <c r="B18" s="6"/>
      <c r="C18" s="16"/>
      <c r="D18" s="16"/>
      <c r="E18" s="16"/>
      <c r="F18" s="16"/>
      <c r="G18" s="16"/>
      <c r="H18" s="16"/>
      <c r="I18" s="16"/>
    </row>
    <row r="19" spans="1:9" ht="15.75" x14ac:dyDescent="0.25">
      <c r="A19" s="8">
        <v>2022</v>
      </c>
      <c r="B19" s="1" t="s">
        <v>11</v>
      </c>
      <c r="C19" s="10">
        <v>4117308.7199999993</v>
      </c>
      <c r="D19" s="10">
        <v>0</v>
      </c>
      <c r="E19" s="10">
        <v>69400.320000000007</v>
      </c>
      <c r="F19" s="10">
        <v>0</v>
      </c>
      <c r="G19" s="10">
        <v>3804828.7500000005</v>
      </c>
      <c r="H19" s="10">
        <v>135771.57999999999</v>
      </c>
      <c r="I19" s="10">
        <f t="shared" si="0"/>
        <v>8127309.3699999992</v>
      </c>
    </row>
    <row r="20" spans="1:9" ht="15.75" x14ac:dyDescent="0.25">
      <c r="A20" s="8">
        <v>2022</v>
      </c>
      <c r="B20" s="1" t="s">
        <v>12</v>
      </c>
      <c r="C20" s="10">
        <v>7081306.669999999</v>
      </c>
      <c r="D20" s="10">
        <v>0</v>
      </c>
      <c r="E20" s="10">
        <v>265587.27000000008</v>
      </c>
      <c r="F20" s="10">
        <v>0</v>
      </c>
      <c r="G20" s="10">
        <v>3156552.82</v>
      </c>
      <c r="H20" s="10">
        <v>507172.9</v>
      </c>
      <c r="I20" s="10">
        <f t="shared" si="0"/>
        <v>11010619.66</v>
      </c>
    </row>
    <row r="21" spans="1:9" ht="15.75" x14ac:dyDescent="0.25">
      <c r="A21" s="8">
        <v>2022</v>
      </c>
      <c r="B21" s="1" t="s">
        <v>13</v>
      </c>
      <c r="C21" s="10">
        <v>19716706.819999982</v>
      </c>
      <c r="D21" s="10">
        <v>0</v>
      </c>
      <c r="E21" s="10">
        <v>333436.76</v>
      </c>
      <c r="F21" s="10">
        <v>0</v>
      </c>
      <c r="G21" s="10">
        <v>3650896.7800000007</v>
      </c>
      <c r="H21" s="10">
        <v>257412.24</v>
      </c>
      <c r="I21" s="10">
        <f t="shared" si="0"/>
        <v>23958452.599999983</v>
      </c>
    </row>
    <row r="22" spans="1:9" ht="15.75" x14ac:dyDescent="0.25">
      <c r="A22" s="8">
        <v>2022</v>
      </c>
      <c r="B22" s="1" t="s">
        <v>14</v>
      </c>
      <c r="C22" s="10">
        <v>84302027.140000284</v>
      </c>
      <c r="D22" s="11">
        <v>0</v>
      </c>
      <c r="E22" s="10">
        <v>1363599.01</v>
      </c>
      <c r="F22" s="10">
        <v>1850</v>
      </c>
      <c r="G22" s="10">
        <v>9833546.3600000031</v>
      </c>
      <c r="H22" s="10">
        <v>953318.83000000101</v>
      </c>
      <c r="I22" s="10">
        <f t="shared" si="0"/>
        <v>96454341.340000287</v>
      </c>
    </row>
    <row r="23" spans="1:9" ht="15.75" x14ac:dyDescent="0.25">
      <c r="A23" s="8">
        <v>2022</v>
      </c>
      <c r="B23" s="1" t="s">
        <v>15</v>
      </c>
      <c r="C23" s="10">
        <v>23252722.61999999</v>
      </c>
      <c r="D23" s="10">
        <v>3070334.1399999973</v>
      </c>
      <c r="E23" s="10">
        <v>194831.90000000011</v>
      </c>
      <c r="F23" s="10">
        <v>22950</v>
      </c>
      <c r="G23" s="10">
        <v>1822821.7399999981</v>
      </c>
      <c r="H23" s="10">
        <v>642846.0699999996</v>
      </c>
      <c r="I23" s="10">
        <f t="shared" si="0"/>
        <v>29006506.469999984</v>
      </c>
    </row>
    <row r="24" spans="1:9" ht="15.75" x14ac:dyDescent="0.25">
      <c r="A24" s="12" t="s">
        <v>17</v>
      </c>
      <c r="B24" s="13"/>
      <c r="C24" s="14">
        <f>SUM(C19:C23)</f>
        <v>138470071.97000027</v>
      </c>
      <c r="D24" s="14">
        <f t="shared" ref="D24:H24" si="2">SUM(D19:D23)</f>
        <v>3070334.1399999973</v>
      </c>
      <c r="E24" s="14">
        <f t="shared" si="2"/>
        <v>2226855.2600000002</v>
      </c>
      <c r="F24" s="14">
        <f t="shared" si="2"/>
        <v>24800</v>
      </c>
      <c r="G24" s="14">
        <f t="shared" si="2"/>
        <v>22268646.450000003</v>
      </c>
      <c r="H24" s="14">
        <f t="shared" si="2"/>
        <v>2496521.6200000006</v>
      </c>
      <c r="I24" s="14">
        <f t="shared" si="0"/>
        <v>168557229.44000024</v>
      </c>
    </row>
    <row r="25" spans="1:9" ht="15.75" x14ac:dyDescent="0.25">
      <c r="A25" s="15"/>
      <c r="B25" s="6"/>
      <c r="C25" s="16"/>
      <c r="D25" s="16"/>
      <c r="E25" s="16"/>
      <c r="F25" s="16"/>
      <c r="G25" s="16"/>
      <c r="H25" s="16"/>
      <c r="I25" s="16"/>
    </row>
    <row r="26" spans="1:9" ht="15.75" x14ac:dyDescent="0.25">
      <c r="A26" s="8">
        <v>2023</v>
      </c>
      <c r="B26" s="1" t="s">
        <v>11</v>
      </c>
      <c r="C26" s="10">
        <v>4162644.7200000016</v>
      </c>
      <c r="D26" s="10">
        <v>0</v>
      </c>
      <c r="E26" s="10">
        <v>65863.56</v>
      </c>
      <c r="F26" s="10">
        <v>0</v>
      </c>
      <c r="G26" s="10">
        <v>3210842.1599999997</v>
      </c>
      <c r="H26" s="10">
        <v>147759.67000000001</v>
      </c>
      <c r="I26" s="10">
        <f t="shared" si="0"/>
        <v>7587110.1100000013</v>
      </c>
    </row>
    <row r="27" spans="1:9" ht="15.75" x14ac:dyDescent="0.25">
      <c r="A27" s="8">
        <v>2023</v>
      </c>
      <c r="B27" s="1" t="s">
        <v>12</v>
      </c>
      <c r="C27" s="10">
        <v>5580382.129999998</v>
      </c>
      <c r="D27" s="10">
        <v>0</v>
      </c>
      <c r="E27" s="10">
        <v>110929.04</v>
      </c>
      <c r="F27" s="10">
        <v>0</v>
      </c>
      <c r="G27" s="10">
        <v>2204855.1700000009</v>
      </c>
      <c r="H27" s="10">
        <v>126773.61</v>
      </c>
      <c r="I27" s="10">
        <f t="shared" si="0"/>
        <v>8022939.9499999993</v>
      </c>
    </row>
    <row r="28" spans="1:9" ht="15.75" x14ac:dyDescent="0.25">
      <c r="A28" s="8">
        <v>2023</v>
      </c>
      <c r="B28" s="1" t="s">
        <v>13</v>
      </c>
      <c r="C28" s="10">
        <v>14783329.329999985</v>
      </c>
      <c r="D28" s="10">
        <v>0</v>
      </c>
      <c r="E28" s="10">
        <v>265527.70000000013</v>
      </c>
      <c r="F28" s="10">
        <v>0</v>
      </c>
      <c r="G28" s="10">
        <v>2641088.94</v>
      </c>
      <c r="H28" s="10">
        <v>364784.66999999993</v>
      </c>
      <c r="I28" s="10">
        <f t="shared" si="0"/>
        <v>18054730.639999986</v>
      </c>
    </row>
    <row r="29" spans="1:9" ht="15.75" x14ac:dyDescent="0.25">
      <c r="A29" s="8">
        <v>2023</v>
      </c>
      <c r="B29" s="1" t="s">
        <v>14</v>
      </c>
      <c r="C29" s="10">
        <v>70239647.840000018</v>
      </c>
      <c r="D29" s="17">
        <v>0</v>
      </c>
      <c r="E29" s="10">
        <v>787191.00000000081</v>
      </c>
      <c r="F29" s="10">
        <v>1300</v>
      </c>
      <c r="G29" s="10">
        <v>7858698.8599999929</v>
      </c>
      <c r="H29" s="10">
        <v>2478503.580000001</v>
      </c>
      <c r="I29" s="10">
        <f t="shared" si="0"/>
        <v>81365341.280000016</v>
      </c>
    </row>
    <row r="30" spans="1:9" ht="15.75" x14ac:dyDescent="0.25">
      <c r="A30" s="8">
        <v>2023</v>
      </c>
      <c r="B30" s="1" t="s">
        <v>15</v>
      </c>
      <c r="C30" s="10">
        <v>20563795.630000025</v>
      </c>
      <c r="D30" s="10">
        <v>3031227.5300000021</v>
      </c>
      <c r="E30" s="10">
        <v>184285.54000000004</v>
      </c>
      <c r="F30" s="10">
        <v>39400</v>
      </c>
      <c r="G30" s="10">
        <v>1615497.7799999998</v>
      </c>
      <c r="H30" s="10">
        <v>1748449.6000000013</v>
      </c>
      <c r="I30" s="10">
        <f t="shared" si="0"/>
        <v>27182656.080000028</v>
      </c>
    </row>
    <row r="31" spans="1:9" ht="15.75" x14ac:dyDescent="0.25">
      <c r="A31" s="12" t="s">
        <v>18</v>
      </c>
      <c r="B31" s="13"/>
      <c r="C31" s="14">
        <f>SUM(C26:C30)</f>
        <v>115329799.65000004</v>
      </c>
      <c r="D31" s="14">
        <f t="shared" ref="D31:H31" si="3">SUM(D26:D30)</f>
        <v>3031227.5300000021</v>
      </c>
      <c r="E31" s="14">
        <f t="shared" si="3"/>
        <v>1413796.840000001</v>
      </c>
      <c r="F31" s="14">
        <f t="shared" si="3"/>
        <v>40700</v>
      </c>
      <c r="G31" s="14">
        <f t="shared" si="3"/>
        <v>17530982.909999993</v>
      </c>
      <c r="H31" s="14">
        <f t="shared" si="3"/>
        <v>4866271.1300000027</v>
      </c>
      <c r="I31" s="14">
        <f t="shared" si="0"/>
        <v>142212778.06000003</v>
      </c>
    </row>
    <row r="32" spans="1:9" ht="15.75" x14ac:dyDescent="0.25">
      <c r="A32" s="15"/>
      <c r="B32" s="6"/>
      <c r="C32" s="16"/>
      <c r="D32" s="16"/>
      <c r="E32" s="16"/>
      <c r="F32" s="16"/>
      <c r="G32" s="16"/>
      <c r="H32" s="16"/>
      <c r="I32" s="16"/>
    </row>
    <row r="33" spans="1:9" ht="15.75" x14ac:dyDescent="0.25">
      <c r="A33" s="8">
        <v>2024</v>
      </c>
      <c r="B33" s="1" t="s">
        <v>11</v>
      </c>
      <c r="C33" s="10">
        <v>3313190.8600000003</v>
      </c>
      <c r="D33" s="10">
        <v>0</v>
      </c>
      <c r="E33" s="10">
        <v>39131.01</v>
      </c>
      <c r="F33" s="10">
        <v>0</v>
      </c>
      <c r="G33" s="10">
        <v>3031440.1600000006</v>
      </c>
      <c r="H33" s="10">
        <v>46037.599999999999</v>
      </c>
      <c r="I33" s="10">
        <f t="shared" ref="I33:I38" si="4">SUM(C33:H33)</f>
        <v>6429799.6300000008</v>
      </c>
    </row>
    <row r="34" spans="1:9" ht="15.75" x14ac:dyDescent="0.25">
      <c r="A34" s="8">
        <v>2024</v>
      </c>
      <c r="B34" s="1" t="s">
        <v>12</v>
      </c>
      <c r="C34" s="10">
        <v>5090364.1799999941</v>
      </c>
      <c r="D34" s="10">
        <v>0</v>
      </c>
      <c r="E34" s="10">
        <v>83730.689999999988</v>
      </c>
      <c r="F34" s="10">
        <v>0</v>
      </c>
      <c r="G34" s="10">
        <v>2718617.3899999992</v>
      </c>
      <c r="H34" s="10">
        <v>50620.92</v>
      </c>
      <c r="I34" s="10">
        <f t="shared" si="4"/>
        <v>7943333.1799999941</v>
      </c>
    </row>
    <row r="35" spans="1:9" ht="15.75" x14ac:dyDescent="0.25">
      <c r="A35" s="8">
        <v>2024</v>
      </c>
      <c r="B35" s="1" t="s">
        <v>13</v>
      </c>
      <c r="C35" s="10">
        <v>12839117.019999983</v>
      </c>
      <c r="D35" s="10">
        <v>0</v>
      </c>
      <c r="E35" s="10">
        <v>191222.79999999996</v>
      </c>
      <c r="F35" s="10">
        <v>0</v>
      </c>
      <c r="G35" s="10">
        <v>3169794.1100000003</v>
      </c>
      <c r="H35" s="10">
        <v>486960.93999999994</v>
      </c>
      <c r="I35" s="10">
        <f t="shared" si="4"/>
        <v>16687094.869999984</v>
      </c>
    </row>
    <row r="36" spans="1:9" ht="15.75" x14ac:dyDescent="0.25">
      <c r="A36" s="8">
        <v>2024</v>
      </c>
      <c r="B36" s="1" t="s">
        <v>14</v>
      </c>
      <c r="C36" s="10">
        <v>59544229.660000116</v>
      </c>
      <c r="D36" s="10">
        <v>0</v>
      </c>
      <c r="E36" s="10">
        <v>659046.65999999992</v>
      </c>
      <c r="F36" s="10">
        <v>0</v>
      </c>
      <c r="G36" s="10">
        <v>9174450.5099999905</v>
      </c>
      <c r="H36" s="10">
        <v>720008.95000000007</v>
      </c>
      <c r="I36" s="10">
        <f t="shared" si="4"/>
        <v>70097735.780000106</v>
      </c>
    </row>
    <row r="37" spans="1:9" ht="15.75" x14ac:dyDescent="0.25">
      <c r="A37" s="8">
        <v>2024</v>
      </c>
      <c r="B37" s="1" t="s">
        <v>15</v>
      </c>
      <c r="C37" s="10">
        <v>20118368.690000016</v>
      </c>
      <c r="D37" s="10">
        <v>2949683.8299999963</v>
      </c>
      <c r="E37" s="10">
        <v>98962.619999999981</v>
      </c>
      <c r="F37" s="10">
        <v>37550</v>
      </c>
      <c r="G37" s="10">
        <v>2127344.0000000009</v>
      </c>
      <c r="H37" s="10">
        <v>612584.1700000026</v>
      </c>
      <c r="I37" s="10">
        <f t="shared" si="4"/>
        <v>25944493.310000014</v>
      </c>
    </row>
    <row r="38" spans="1:9" ht="15.75" x14ac:dyDescent="0.25">
      <c r="A38" s="12" t="s">
        <v>19</v>
      </c>
      <c r="B38" s="13"/>
      <c r="C38" s="14">
        <f>SUM(C33:C37)</f>
        <v>100905270.4100001</v>
      </c>
      <c r="D38" s="14">
        <f t="shared" ref="D38:H38" si="5">SUM(D33:D37)</f>
        <v>2949683.8299999963</v>
      </c>
      <c r="E38" s="14">
        <f t="shared" si="5"/>
        <v>1072093.7799999998</v>
      </c>
      <c r="F38" s="14">
        <f t="shared" si="5"/>
        <v>37550</v>
      </c>
      <c r="G38" s="14">
        <f t="shared" si="5"/>
        <v>20221646.169999991</v>
      </c>
      <c r="H38" s="14">
        <f t="shared" si="5"/>
        <v>1916212.5800000029</v>
      </c>
      <c r="I38" s="14">
        <f t="shared" si="4"/>
        <v>127102456.77000009</v>
      </c>
    </row>
    <row r="39" spans="1:9" ht="15.75" x14ac:dyDescent="0.25">
      <c r="A39" s="15"/>
      <c r="B39" s="6"/>
      <c r="C39" s="16"/>
      <c r="D39" s="16"/>
      <c r="E39" s="16"/>
      <c r="F39" s="16"/>
      <c r="G39" s="16"/>
      <c r="H39" s="16"/>
      <c r="I39" s="16"/>
    </row>
    <row r="40" spans="1:9" ht="15.75" x14ac:dyDescent="0.25">
      <c r="A40" s="8">
        <v>2025</v>
      </c>
      <c r="B40" s="1" t="s">
        <v>11</v>
      </c>
      <c r="C40" s="10">
        <v>1701699.9700000007</v>
      </c>
      <c r="D40" s="10">
        <v>0</v>
      </c>
      <c r="E40" s="10">
        <v>40262.629999999997</v>
      </c>
      <c r="F40" s="10">
        <v>0</v>
      </c>
      <c r="G40" s="10">
        <v>2851116.7800000003</v>
      </c>
      <c r="H40" s="10">
        <v>225</v>
      </c>
      <c r="I40" s="10">
        <f t="shared" si="0"/>
        <v>4593304.3800000008</v>
      </c>
    </row>
    <row r="41" spans="1:9" ht="15.75" x14ac:dyDescent="0.25">
      <c r="A41" s="8">
        <v>2025</v>
      </c>
      <c r="B41" s="1" t="s">
        <v>12</v>
      </c>
      <c r="C41" s="10">
        <v>2357191.0699999994</v>
      </c>
      <c r="D41" s="10">
        <v>0</v>
      </c>
      <c r="E41" s="10">
        <v>70478.759999999995</v>
      </c>
      <c r="F41" s="10">
        <v>0</v>
      </c>
      <c r="G41" s="10">
        <v>372736.12000000005</v>
      </c>
      <c r="H41" s="10">
        <v>2671.64</v>
      </c>
      <c r="I41" s="10">
        <f t="shared" si="0"/>
        <v>2803077.5899999994</v>
      </c>
    </row>
    <row r="42" spans="1:9" ht="15.75" x14ac:dyDescent="0.25">
      <c r="A42" s="8">
        <v>2025</v>
      </c>
      <c r="B42" s="1" t="s">
        <v>13</v>
      </c>
      <c r="C42" s="10">
        <v>6486019.0900000092</v>
      </c>
      <c r="D42" s="10">
        <v>0</v>
      </c>
      <c r="E42" s="10">
        <v>178586.22</v>
      </c>
      <c r="F42" s="10">
        <v>0</v>
      </c>
      <c r="G42" s="10">
        <v>86752.37000000001</v>
      </c>
      <c r="H42" s="10">
        <v>10635.3</v>
      </c>
      <c r="I42" s="10">
        <f t="shared" si="0"/>
        <v>6761992.9800000088</v>
      </c>
    </row>
    <row r="43" spans="1:9" ht="15.75" x14ac:dyDescent="0.25">
      <c r="A43" s="8">
        <v>2025</v>
      </c>
      <c r="B43" s="1" t="s">
        <v>14</v>
      </c>
      <c r="C43" s="10">
        <v>28927441.59000003</v>
      </c>
      <c r="D43" s="10">
        <v>0</v>
      </c>
      <c r="E43" s="10">
        <v>551327.78000000038</v>
      </c>
      <c r="F43" s="10">
        <v>0</v>
      </c>
      <c r="G43" s="10">
        <v>70263.78</v>
      </c>
      <c r="H43" s="10">
        <v>140807.04000000001</v>
      </c>
      <c r="I43" s="10">
        <f t="shared" si="0"/>
        <v>29689840.190000031</v>
      </c>
    </row>
    <row r="44" spans="1:9" ht="15.75" x14ac:dyDescent="0.25">
      <c r="A44" s="8">
        <v>2025</v>
      </c>
      <c r="B44" s="1" t="s">
        <v>15</v>
      </c>
      <c r="C44" s="10">
        <v>10257418.890000012</v>
      </c>
      <c r="D44" s="10">
        <v>1636032.9300000006</v>
      </c>
      <c r="E44" s="10">
        <v>78028.950000000012</v>
      </c>
      <c r="F44" s="10">
        <v>17750</v>
      </c>
      <c r="G44" s="10">
        <v>325375</v>
      </c>
      <c r="H44" s="10">
        <v>266923.9300000004</v>
      </c>
      <c r="I44" s="10">
        <f t="shared" si="0"/>
        <v>12581529.70000001</v>
      </c>
    </row>
    <row r="45" spans="1:9" ht="15.75" x14ac:dyDescent="0.25">
      <c r="A45" s="12" t="s">
        <v>20</v>
      </c>
      <c r="B45" s="13"/>
      <c r="C45" s="14">
        <f>SUM(C40:C44)</f>
        <v>49729770.610000059</v>
      </c>
      <c r="D45" s="14">
        <f t="shared" ref="D45:H45" si="6">SUM(D40:D44)</f>
        <v>1636032.9300000006</v>
      </c>
      <c r="E45" s="14">
        <f t="shared" si="6"/>
        <v>918684.34000000032</v>
      </c>
      <c r="F45" s="14">
        <f t="shared" si="6"/>
        <v>17750</v>
      </c>
      <c r="G45" s="14">
        <f t="shared" si="6"/>
        <v>3706244.0500000003</v>
      </c>
      <c r="H45" s="14">
        <f t="shared" si="6"/>
        <v>421262.91000000038</v>
      </c>
      <c r="I45" s="14">
        <f t="shared" si="0"/>
        <v>56429744.840000063</v>
      </c>
    </row>
    <row r="46" spans="1:9" ht="15.75" x14ac:dyDescent="0.25">
      <c r="A46" s="15"/>
      <c r="B46" s="6"/>
      <c r="C46" s="16"/>
      <c r="D46" s="16"/>
      <c r="E46" s="16"/>
      <c r="F46" s="16"/>
      <c r="G46" s="16"/>
      <c r="H46" s="16"/>
      <c r="I46" s="16"/>
    </row>
    <row r="47" spans="1:9" ht="15.75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ht="15.75" x14ac:dyDescent="0.25">
      <c r="A48" s="1"/>
      <c r="B48" s="1"/>
      <c r="C48" s="1"/>
      <c r="D48" s="1"/>
      <c r="E48" s="1"/>
      <c r="F48" s="1"/>
      <c r="G48" s="1"/>
      <c r="H48" s="1"/>
      <c r="I48" s="1"/>
    </row>
    <row r="49" spans="1:9" ht="15.75" x14ac:dyDescent="0.25">
      <c r="A49" s="1" t="s">
        <v>21</v>
      </c>
      <c r="B49" s="1"/>
      <c r="C49" s="1"/>
      <c r="D49" s="1"/>
      <c r="E49" s="8"/>
      <c r="F49" s="1"/>
      <c r="G49" s="1"/>
      <c r="H49" s="1"/>
      <c r="I49" s="1"/>
    </row>
    <row r="50" spans="1:9" ht="15.75" x14ac:dyDescent="0.25">
      <c r="A50" s="1"/>
      <c r="B50" s="3">
        <v>2021</v>
      </c>
      <c r="C50" s="3">
        <v>2022</v>
      </c>
      <c r="D50" s="3">
        <v>2023</v>
      </c>
      <c r="E50" s="3">
        <v>2024</v>
      </c>
      <c r="F50" s="3" t="s">
        <v>22</v>
      </c>
      <c r="G50" s="1"/>
      <c r="H50" s="1"/>
      <c r="I50" s="1"/>
    </row>
    <row r="51" spans="1:9" ht="15.75" x14ac:dyDescent="0.25">
      <c r="A51" s="1" t="s">
        <v>23</v>
      </c>
      <c r="B51" s="10">
        <v>273975.76999999955</v>
      </c>
      <c r="C51" s="10">
        <v>185448.59999999998</v>
      </c>
      <c r="D51" s="10">
        <v>2777179.8000000017</v>
      </c>
      <c r="E51" s="10">
        <v>270441.0500000001</v>
      </c>
      <c r="F51" s="10">
        <v>81978.709999999905</v>
      </c>
      <c r="G51" s="1"/>
      <c r="H51" s="1"/>
      <c r="I51" s="1"/>
    </row>
    <row r="52" spans="1:9" ht="15.75" x14ac:dyDescent="0.25">
      <c r="A52" s="1" t="s">
        <v>24</v>
      </c>
      <c r="B52" s="10">
        <v>67890</v>
      </c>
      <c r="C52" s="10">
        <v>72990</v>
      </c>
      <c r="D52" s="10">
        <v>56700</v>
      </c>
      <c r="E52" s="10">
        <v>38490</v>
      </c>
      <c r="F52" s="10">
        <v>18150</v>
      </c>
      <c r="G52" s="1"/>
      <c r="H52" s="1"/>
      <c r="I52" s="1"/>
    </row>
    <row r="53" spans="1:9" ht="15.75" x14ac:dyDescent="0.25">
      <c r="A53" s="1" t="s">
        <v>25</v>
      </c>
      <c r="B53" s="10">
        <v>22386.26</v>
      </c>
      <c r="C53" s="10">
        <v>20947.13</v>
      </c>
      <c r="D53" s="10">
        <v>31231.03</v>
      </c>
      <c r="E53" s="10">
        <v>13693.6</v>
      </c>
      <c r="F53" s="10">
        <v>21536.129999999997</v>
      </c>
      <c r="G53" s="1"/>
      <c r="H53" s="1"/>
      <c r="I53" s="1"/>
    </row>
    <row r="54" spans="1:9" ht="15.75" x14ac:dyDescent="0.25">
      <c r="A54" s="1" t="s">
        <v>26</v>
      </c>
      <c r="B54" s="10">
        <v>0</v>
      </c>
      <c r="C54" s="10">
        <v>657523.02</v>
      </c>
      <c r="D54" s="10">
        <v>548168.50000000012</v>
      </c>
      <c r="E54" s="10">
        <v>524496.94999999984</v>
      </c>
      <c r="F54" s="10">
        <v>0</v>
      </c>
      <c r="G54" s="1"/>
      <c r="H54" s="1"/>
      <c r="I54" s="1"/>
    </row>
    <row r="55" spans="1:9" ht="15.75" x14ac:dyDescent="0.25">
      <c r="A55" s="1" t="s">
        <v>27</v>
      </c>
      <c r="B55" s="10">
        <v>40894.070000000007</v>
      </c>
      <c r="C55" s="10">
        <v>16270</v>
      </c>
      <c r="D55" s="10">
        <v>98139.48000000001</v>
      </c>
      <c r="E55" s="10">
        <v>0</v>
      </c>
      <c r="F55" s="10">
        <v>0</v>
      </c>
      <c r="G55" s="1"/>
      <c r="H55" s="1"/>
      <c r="I55" s="1"/>
    </row>
    <row r="56" spans="1:9" ht="15.75" x14ac:dyDescent="0.25">
      <c r="A56" s="1" t="s">
        <v>28</v>
      </c>
      <c r="B56" s="10">
        <v>85608.529999999984</v>
      </c>
      <c r="C56" s="10">
        <v>56958.340000000004</v>
      </c>
      <c r="D56" s="10">
        <v>883.7</v>
      </c>
      <c r="E56" s="10">
        <v>0</v>
      </c>
      <c r="F56" s="10">
        <v>0</v>
      </c>
      <c r="G56" s="1"/>
      <c r="H56" s="1"/>
      <c r="I56" s="1"/>
    </row>
    <row r="57" spans="1:9" ht="15.75" x14ac:dyDescent="0.25">
      <c r="A57" s="1" t="s">
        <v>29</v>
      </c>
      <c r="B57" s="10">
        <v>978</v>
      </c>
      <c r="C57" s="10">
        <v>408</v>
      </c>
      <c r="D57" s="10">
        <v>282</v>
      </c>
      <c r="E57" s="10">
        <v>12</v>
      </c>
      <c r="F57" s="10">
        <v>36</v>
      </c>
      <c r="G57" s="1"/>
      <c r="H57" s="1"/>
      <c r="I57" s="1"/>
    </row>
    <row r="58" spans="1:9" ht="15.75" x14ac:dyDescent="0.25">
      <c r="A58" s="1" t="s">
        <v>30</v>
      </c>
      <c r="B58" s="10">
        <v>99189.97</v>
      </c>
      <c r="C58" s="10">
        <v>161848.44999999998</v>
      </c>
      <c r="D58" s="10">
        <v>46803.17</v>
      </c>
      <c r="E58" s="10">
        <v>98644.98000000001</v>
      </c>
      <c r="F58" s="10">
        <v>0</v>
      </c>
      <c r="G58" s="1"/>
      <c r="H58" s="1"/>
      <c r="I58" s="1"/>
    </row>
    <row r="59" spans="1:9" ht="15.75" x14ac:dyDescent="0.25">
      <c r="A59" s="1" t="s">
        <v>31</v>
      </c>
      <c r="B59" s="10">
        <v>607997.62</v>
      </c>
      <c r="C59" s="10">
        <v>556874.61</v>
      </c>
      <c r="D59" s="10">
        <v>600650.08999999985</v>
      </c>
      <c r="E59" s="10">
        <v>395476.23</v>
      </c>
      <c r="F59" s="10">
        <v>23638.73</v>
      </c>
      <c r="G59" s="1"/>
      <c r="H59" s="1"/>
      <c r="I59" s="1"/>
    </row>
    <row r="60" spans="1:9" ht="15.75" x14ac:dyDescent="0.25">
      <c r="A60" s="1" t="s">
        <v>32</v>
      </c>
      <c r="B60" s="10">
        <v>421299.74999999994</v>
      </c>
      <c r="C60" s="10">
        <v>320619.56999999995</v>
      </c>
      <c r="D60" s="10">
        <v>317175.08</v>
      </c>
      <c r="E60" s="10">
        <v>253327.67</v>
      </c>
      <c r="F60" s="10">
        <v>121850.34</v>
      </c>
      <c r="G60" s="1"/>
      <c r="H60" s="1"/>
      <c r="I60" s="1"/>
    </row>
    <row r="61" spans="1:9" ht="15.75" x14ac:dyDescent="0.25">
      <c r="A61" s="1" t="s">
        <v>33</v>
      </c>
      <c r="B61" s="10">
        <v>75682.069999999978</v>
      </c>
      <c r="C61" s="10">
        <v>84034.36</v>
      </c>
      <c r="D61" s="10">
        <v>29004.26</v>
      </c>
      <c r="E61" s="10">
        <v>5341.93</v>
      </c>
      <c r="F61" s="10">
        <v>1616.05</v>
      </c>
      <c r="G61" s="1"/>
      <c r="H61" s="1"/>
      <c r="I61" s="1"/>
    </row>
    <row r="62" spans="1:9" ht="15.75" x14ac:dyDescent="0.25">
      <c r="A62" s="1" t="s">
        <v>34</v>
      </c>
      <c r="B62" s="10">
        <v>101813.62000000004</v>
      </c>
      <c r="C62" s="10">
        <v>106856.89999999998</v>
      </c>
      <c r="D62" s="10">
        <v>98644.65999999996</v>
      </c>
      <c r="E62" s="10">
        <v>23048.019999999997</v>
      </c>
      <c r="F62" s="10">
        <v>0</v>
      </c>
      <c r="G62" s="1"/>
      <c r="H62" s="1"/>
      <c r="I62" s="1"/>
    </row>
    <row r="63" spans="1:9" ht="15.75" x14ac:dyDescent="0.25">
      <c r="A63" s="1" t="s">
        <v>35</v>
      </c>
      <c r="B63" s="10">
        <v>146588.71999999997</v>
      </c>
      <c r="C63" s="10">
        <v>255742.64000000016</v>
      </c>
      <c r="D63" s="10">
        <v>261409.36000000022</v>
      </c>
      <c r="E63" s="10">
        <v>293240.15000000026</v>
      </c>
      <c r="F63" s="10">
        <v>152456.95000000019</v>
      </c>
      <c r="G63" s="1"/>
      <c r="H63" s="1"/>
      <c r="I63" s="1"/>
    </row>
    <row r="64" spans="1:9" ht="15.75" x14ac:dyDescent="0.25">
      <c r="A64" s="13" t="s">
        <v>10</v>
      </c>
      <c r="B64" s="14">
        <f>SUM(B51:B63)</f>
        <v>1944304.3799999997</v>
      </c>
      <c r="C64" s="14">
        <f>SUM(C51:C63)</f>
        <v>2496521.6199999996</v>
      </c>
      <c r="D64" s="14">
        <f>SUM(D51:D63)</f>
        <v>4866271.1300000018</v>
      </c>
      <c r="E64" s="14">
        <f>SUM(E51:E63)</f>
        <v>1916212.58</v>
      </c>
      <c r="F64" s="14">
        <f>SUM(F51:F63)</f>
        <v>421262.91000000009</v>
      </c>
      <c r="G64" s="1"/>
      <c r="H64" s="1"/>
      <c r="I64" s="1"/>
    </row>
    <row r="65" spans="1:9" ht="15.75" x14ac:dyDescent="0.25">
      <c r="A65" s="1"/>
      <c r="B65" s="1"/>
      <c r="C65" s="1"/>
      <c r="D65" s="1"/>
      <c r="E65" s="1"/>
      <c r="F65" s="1"/>
      <c r="G65" s="1"/>
      <c r="H65" s="1"/>
      <c r="I65" s="1"/>
    </row>
    <row r="66" spans="1:9" ht="15.75" x14ac:dyDescent="0.25">
      <c r="A66" s="1"/>
      <c r="B66" s="1"/>
      <c r="C66" s="1"/>
      <c r="D66" s="1"/>
      <c r="E66" s="1"/>
      <c r="F66" s="1"/>
      <c r="G66" s="1"/>
      <c r="H66" s="1"/>
      <c r="I66" s="1"/>
    </row>
    <row r="67" spans="1:9" ht="15.75" x14ac:dyDescent="0.25">
      <c r="A67" s="1" t="s">
        <v>36</v>
      </c>
      <c r="B67" s="1"/>
      <c r="C67" s="1"/>
      <c r="D67" s="1"/>
      <c r="E67" s="1"/>
      <c r="F67" s="1"/>
      <c r="G67" s="1"/>
      <c r="H67" s="1"/>
      <c r="I67" s="1"/>
    </row>
  </sheetData>
  <mergeCells count="2">
    <mergeCell ref="A7:I7"/>
    <mergeCell ref="A8:I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405E9-619E-4E22-B9CC-CB230AD48767}">
  <dimension ref="A1:I65"/>
  <sheetViews>
    <sheetView tabSelected="1" zoomScale="90" zoomScaleNormal="90" workbookViewId="0">
      <selection activeCell="N38" sqref="N38"/>
    </sheetView>
  </sheetViews>
  <sheetFormatPr defaultColWidth="23.42578125" defaultRowHeight="15" x14ac:dyDescent="0.25"/>
  <cols>
    <col min="1" max="1" width="76" bestFit="1" customWidth="1"/>
    <col min="2" max="2" width="12.28515625" bestFit="1" customWidth="1"/>
    <col min="3" max="4" width="12.7109375" bestFit="1" customWidth="1"/>
    <col min="5" max="5" width="11.5703125" bestFit="1" customWidth="1"/>
    <col min="6" max="6" width="9.85546875" bestFit="1" customWidth="1"/>
    <col min="7" max="7" width="12.7109375" bestFit="1" customWidth="1"/>
    <col min="8" max="8" width="11.5703125" bestFit="1" customWidth="1"/>
    <col min="9" max="9" width="14" bestFit="1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15.75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15.75" x14ac:dyDescent="0.25">
      <c r="A7" s="2" t="s">
        <v>41</v>
      </c>
      <c r="B7" s="2"/>
      <c r="C7" s="2"/>
      <c r="D7" s="2"/>
      <c r="E7" s="2"/>
      <c r="F7" s="2"/>
      <c r="G7" s="2"/>
      <c r="H7" s="2"/>
      <c r="I7" s="2"/>
    </row>
    <row r="8" spans="1:9" ht="15.75" x14ac:dyDescent="0.25">
      <c r="A8" s="2" t="s">
        <v>1</v>
      </c>
      <c r="B8" s="2"/>
      <c r="C8" s="2"/>
      <c r="D8" s="2"/>
      <c r="E8" s="2"/>
      <c r="F8" s="2"/>
      <c r="G8" s="2"/>
      <c r="H8" s="2"/>
      <c r="I8" s="2"/>
    </row>
    <row r="9" spans="1:9" ht="15.75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ht="31.5" x14ac:dyDescent="0.25">
      <c r="A10" s="3" t="s">
        <v>2</v>
      </c>
      <c r="B10" s="4" t="s">
        <v>3</v>
      </c>
      <c r="C10" s="5" t="s">
        <v>4</v>
      </c>
      <c r="D10" s="5" t="s">
        <v>5</v>
      </c>
      <c r="E10" s="5" t="s">
        <v>6</v>
      </c>
      <c r="F10" s="5" t="s">
        <v>7</v>
      </c>
      <c r="G10" s="5" t="s">
        <v>8</v>
      </c>
      <c r="H10" s="5" t="s">
        <v>9</v>
      </c>
      <c r="I10" s="5" t="s">
        <v>10</v>
      </c>
    </row>
    <row r="11" spans="1:9" ht="15.75" x14ac:dyDescent="0.25">
      <c r="A11" s="6"/>
      <c r="B11" s="6"/>
      <c r="C11" s="7"/>
      <c r="D11" s="7"/>
      <c r="E11" s="7"/>
      <c r="F11" s="7"/>
      <c r="G11" s="7"/>
      <c r="H11" s="7"/>
      <c r="I11" s="7"/>
    </row>
    <row r="12" spans="1:9" ht="15.75" x14ac:dyDescent="0.25">
      <c r="A12" s="8">
        <v>2021</v>
      </c>
      <c r="B12" s="1" t="s">
        <v>12</v>
      </c>
      <c r="C12" s="9">
        <v>1310223.9700000004</v>
      </c>
      <c r="D12" s="9">
        <v>0</v>
      </c>
      <c r="E12" s="9">
        <v>53378.14</v>
      </c>
      <c r="F12" s="9">
        <v>0</v>
      </c>
      <c r="G12" s="9">
        <v>534416.30999999994</v>
      </c>
      <c r="H12" s="9">
        <v>67493.010000000009</v>
      </c>
      <c r="I12" s="9">
        <f t="shared" ref="I12:I45" si="0">SUM(C12:H12)</f>
        <v>1965511.4300000004</v>
      </c>
    </row>
    <row r="13" spans="1:9" ht="15.75" x14ac:dyDescent="0.25">
      <c r="A13" s="8">
        <v>2021</v>
      </c>
      <c r="B13" s="1" t="s">
        <v>13</v>
      </c>
      <c r="C13" s="10">
        <v>3357347.4699999988</v>
      </c>
      <c r="D13" s="10">
        <v>0</v>
      </c>
      <c r="E13" s="10">
        <v>51677.18</v>
      </c>
      <c r="F13" s="10">
        <v>0</v>
      </c>
      <c r="G13" s="10">
        <v>593087.85999999987</v>
      </c>
      <c r="H13" s="10">
        <v>10471.51</v>
      </c>
      <c r="I13" s="10">
        <f t="shared" si="0"/>
        <v>4012584.0199999986</v>
      </c>
    </row>
    <row r="14" spans="1:9" ht="15.75" x14ac:dyDescent="0.25">
      <c r="A14" s="8">
        <v>2021</v>
      </c>
      <c r="B14" s="1" t="s">
        <v>14</v>
      </c>
      <c r="C14" s="10">
        <v>30254460.049999952</v>
      </c>
      <c r="D14" s="10">
        <v>0</v>
      </c>
      <c r="E14" s="10">
        <v>265517.57000000012</v>
      </c>
      <c r="F14" s="10">
        <v>0</v>
      </c>
      <c r="G14" s="10">
        <v>3516640.44</v>
      </c>
      <c r="H14" s="10">
        <v>195527.18999999992</v>
      </c>
      <c r="I14" s="10">
        <f t="shared" si="0"/>
        <v>34232145.249999948</v>
      </c>
    </row>
    <row r="15" spans="1:9" ht="15.75" x14ac:dyDescent="0.25">
      <c r="A15" s="8">
        <v>2021</v>
      </c>
      <c r="B15" s="1" t="s">
        <v>38</v>
      </c>
      <c r="C15" s="10">
        <v>49548651.709999688</v>
      </c>
      <c r="D15" s="10">
        <v>15105267.530000014</v>
      </c>
      <c r="E15" s="10">
        <v>211303.02</v>
      </c>
      <c r="F15" s="10">
        <v>306450</v>
      </c>
      <c r="G15" s="10">
        <v>4768962.5800000066</v>
      </c>
      <c r="H15" s="10">
        <v>705328.30000000156</v>
      </c>
      <c r="I15" s="10">
        <f t="shared" si="0"/>
        <v>70645963.139999717</v>
      </c>
    </row>
    <row r="16" spans="1:9" ht="15.75" x14ac:dyDescent="0.25">
      <c r="A16" s="8">
        <v>2021</v>
      </c>
      <c r="B16" s="1" t="s">
        <v>15</v>
      </c>
      <c r="C16" s="10">
        <v>4258258.7899999972</v>
      </c>
      <c r="D16" s="10">
        <v>588984.03000000014</v>
      </c>
      <c r="E16" s="10">
        <v>47308.790000000008</v>
      </c>
      <c r="F16" s="10">
        <v>0</v>
      </c>
      <c r="G16" s="10">
        <v>306889.19999999995</v>
      </c>
      <c r="H16" s="10">
        <v>93523.790000000008</v>
      </c>
      <c r="I16" s="10">
        <f t="shared" si="0"/>
        <v>5294964.5999999978</v>
      </c>
    </row>
    <row r="17" spans="1:9" ht="15.75" x14ac:dyDescent="0.25">
      <c r="A17" s="12" t="s">
        <v>16</v>
      </c>
      <c r="B17" s="13"/>
      <c r="C17" s="14">
        <f t="shared" ref="C17:H17" si="1">SUM(C12:C16)</f>
        <v>88728941.989999622</v>
      </c>
      <c r="D17" s="14">
        <f t="shared" si="1"/>
        <v>15694251.560000014</v>
      </c>
      <c r="E17" s="14">
        <f t="shared" si="1"/>
        <v>629184.70000000019</v>
      </c>
      <c r="F17" s="14">
        <f t="shared" si="1"/>
        <v>306450</v>
      </c>
      <c r="G17" s="14">
        <f t="shared" si="1"/>
        <v>9719996.3900000043</v>
      </c>
      <c r="H17" s="14">
        <f t="shared" si="1"/>
        <v>1072343.8000000014</v>
      </c>
      <c r="I17" s="14">
        <f t="shared" si="0"/>
        <v>116151168.43999964</v>
      </c>
    </row>
    <row r="18" spans="1:9" ht="15.75" x14ac:dyDescent="0.25">
      <c r="A18" s="15"/>
      <c r="B18" s="6"/>
      <c r="C18" s="16"/>
      <c r="D18" s="16"/>
      <c r="E18" s="16"/>
      <c r="F18" s="16"/>
      <c r="G18" s="16"/>
      <c r="H18" s="16"/>
      <c r="I18" s="16"/>
    </row>
    <row r="19" spans="1:9" ht="15.75" x14ac:dyDescent="0.25">
      <c r="A19" s="8">
        <v>2022</v>
      </c>
      <c r="B19" s="1" t="s">
        <v>12</v>
      </c>
      <c r="C19" s="10">
        <v>1584446.3300000003</v>
      </c>
      <c r="D19" s="10">
        <v>0</v>
      </c>
      <c r="E19" s="10">
        <v>21737.62</v>
      </c>
      <c r="F19" s="10">
        <v>0</v>
      </c>
      <c r="G19" s="10">
        <v>664487.33000000019</v>
      </c>
      <c r="H19" s="10">
        <v>33171.130000000005</v>
      </c>
      <c r="I19" s="10">
        <f t="shared" si="0"/>
        <v>2303842.4100000006</v>
      </c>
    </row>
    <row r="20" spans="1:9" ht="15.75" x14ac:dyDescent="0.25">
      <c r="A20" s="8">
        <v>2022</v>
      </c>
      <c r="B20" s="1" t="s">
        <v>13</v>
      </c>
      <c r="C20" s="10">
        <v>3264149.1799999997</v>
      </c>
      <c r="D20" s="10">
        <v>0</v>
      </c>
      <c r="E20" s="10">
        <v>37269.550000000003</v>
      </c>
      <c r="F20" s="10">
        <v>0</v>
      </c>
      <c r="G20" s="10">
        <v>532671.02</v>
      </c>
      <c r="H20" s="10">
        <v>34610.629999999997</v>
      </c>
      <c r="I20" s="10">
        <f t="shared" si="0"/>
        <v>3868700.3799999994</v>
      </c>
    </row>
    <row r="21" spans="1:9" ht="15.75" x14ac:dyDescent="0.25">
      <c r="A21" s="8">
        <v>2022</v>
      </c>
      <c r="B21" s="1" t="s">
        <v>14</v>
      </c>
      <c r="C21" s="10">
        <v>30128943.219999976</v>
      </c>
      <c r="D21" s="10">
        <v>0</v>
      </c>
      <c r="E21" s="10">
        <v>433426.6100000001</v>
      </c>
      <c r="F21" s="10">
        <v>0</v>
      </c>
      <c r="G21" s="10">
        <v>3532212.7600000007</v>
      </c>
      <c r="H21" s="10">
        <v>303848.8600000001</v>
      </c>
      <c r="I21" s="10">
        <f>SUM(C21:H21)</f>
        <v>34398431.449999973</v>
      </c>
    </row>
    <row r="22" spans="1:9" ht="15.75" x14ac:dyDescent="0.25">
      <c r="A22" s="8">
        <v>2022</v>
      </c>
      <c r="B22" s="1" t="s">
        <v>38</v>
      </c>
      <c r="C22" s="10">
        <v>51109412.139999785</v>
      </c>
      <c r="D22" s="10">
        <v>14573960.270000016</v>
      </c>
      <c r="E22" s="10">
        <v>92128.840000000011</v>
      </c>
      <c r="F22" s="10">
        <v>300600</v>
      </c>
      <c r="G22" s="10">
        <v>4523088.129999998</v>
      </c>
      <c r="H22" s="10">
        <v>792949.4800000001</v>
      </c>
      <c r="I22" s="10">
        <f t="shared" ref="I22" si="2">SUM(C22:H22)</f>
        <v>71392138.859999806</v>
      </c>
    </row>
    <row r="23" spans="1:9" ht="15.75" x14ac:dyDescent="0.25">
      <c r="A23" s="8">
        <v>2022</v>
      </c>
      <c r="B23" s="1" t="s">
        <v>15</v>
      </c>
      <c r="C23" s="10">
        <v>4078155.6800000016</v>
      </c>
      <c r="D23" s="10">
        <v>774491.29000000015</v>
      </c>
      <c r="E23" s="10">
        <v>41667.47</v>
      </c>
      <c r="F23" s="10">
        <v>85</v>
      </c>
      <c r="G23" s="10">
        <v>325525.68999999994</v>
      </c>
      <c r="H23" s="10">
        <v>87904.279999999984</v>
      </c>
      <c r="I23" s="10">
        <f t="shared" si="0"/>
        <v>5307829.4100000011</v>
      </c>
    </row>
    <row r="24" spans="1:9" ht="15.75" x14ac:dyDescent="0.25">
      <c r="A24" s="12" t="s">
        <v>17</v>
      </c>
      <c r="B24" s="13"/>
      <c r="C24" s="14">
        <f t="shared" ref="C24:H24" si="3">SUM(C19:C23)</f>
        <v>90165106.549999774</v>
      </c>
      <c r="D24" s="14">
        <f t="shared" si="3"/>
        <v>15348451.560000017</v>
      </c>
      <c r="E24" s="14">
        <f t="shared" si="3"/>
        <v>626230.09000000008</v>
      </c>
      <c r="F24" s="14">
        <f t="shared" si="3"/>
        <v>300685</v>
      </c>
      <c r="G24" s="14">
        <f t="shared" si="3"/>
        <v>9577984.9299999978</v>
      </c>
      <c r="H24" s="14">
        <f t="shared" si="3"/>
        <v>1252484.3800000001</v>
      </c>
      <c r="I24" s="14">
        <f t="shared" si="0"/>
        <v>117270942.50999978</v>
      </c>
    </row>
    <row r="25" spans="1:9" ht="15.75" x14ac:dyDescent="0.25">
      <c r="A25" s="15"/>
      <c r="B25" s="6"/>
      <c r="C25" s="16"/>
      <c r="D25" s="16"/>
      <c r="E25" s="16"/>
      <c r="F25" s="16"/>
      <c r="G25" s="16"/>
      <c r="H25" s="16"/>
      <c r="I25" s="16"/>
    </row>
    <row r="26" spans="1:9" ht="15.75" x14ac:dyDescent="0.25">
      <c r="A26" s="8">
        <v>2023</v>
      </c>
      <c r="B26" s="1" t="s">
        <v>12</v>
      </c>
      <c r="C26" s="10">
        <v>1167960.2400000002</v>
      </c>
      <c r="D26" s="10">
        <v>0</v>
      </c>
      <c r="E26" s="10">
        <v>70708.289999999994</v>
      </c>
      <c r="F26" s="10">
        <v>0</v>
      </c>
      <c r="G26" s="10">
        <v>519664.36</v>
      </c>
      <c r="H26" s="10">
        <v>24962.23</v>
      </c>
      <c r="I26" s="10">
        <f t="shared" si="0"/>
        <v>1783295.12</v>
      </c>
    </row>
    <row r="27" spans="1:9" ht="15.75" x14ac:dyDescent="0.25">
      <c r="A27" s="8">
        <v>2023</v>
      </c>
      <c r="B27" s="1" t="s">
        <v>13</v>
      </c>
      <c r="C27" s="10">
        <v>3429917.0200000023</v>
      </c>
      <c r="D27" s="10">
        <v>0</v>
      </c>
      <c r="E27" s="10">
        <v>50255.969999999994</v>
      </c>
      <c r="F27" s="10">
        <v>0</v>
      </c>
      <c r="G27" s="10">
        <v>496960.57000000012</v>
      </c>
      <c r="H27" s="10">
        <v>79068.900000000009</v>
      </c>
      <c r="I27" s="10">
        <f t="shared" si="0"/>
        <v>4056202.4600000028</v>
      </c>
    </row>
    <row r="28" spans="1:9" ht="15.75" x14ac:dyDescent="0.25">
      <c r="A28" s="8">
        <v>2023</v>
      </c>
      <c r="B28" s="1" t="s">
        <v>14</v>
      </c>
      <c r="C28" s="10">
        <v>30017106.610000022</v>
      </c>
      <c r="D28" s="10">
        <v>0</v>
      </c>
      <c r="E28" s="10">
        <v>333981.13999999996</v>
      </c>
      <c r="F28" s="10">
        <v>0</v>
      </c>
      <c r="G28" s="10">
        <v>3112489.64</v>
      </c>
      <c r="H28" s="10">
        <v>851793.23999999987</v>
      </c>
      <c r="I28" s="10">
        <f t="shared" si="0"/>
        <v>34315370.630000025</v>
      </c>
    </row>
    <row r="29" spans="1:9" ht="15.75" x14ac:dyDescent="0.25">
      <c r="A29" s="8">
        <v>2023</v>
      </c>
      <c r="B29" s="1" t="s">
        <v>38</v>
      </c>
      <c r="C29" s="10">
        <v>51573739.479999766</v>
      </c>
      <c r="D29" s="10">
        <v>14836324.140000012</v>
      </c>
      <c r="E29" s="10">
        <v>83246.159999999989</v>
      </c>
      <c r="F29" s="10">
        <v>313500</v>
      </c>
      <c r="G29" s="10">
        <v>4210381.870000001</v>
      </c>
      <c r="H29" s="10">
        <v>2256667.0099999984</v>
      </c>
      <c r="I29" s="10">
        <f t="shared" si="0"/>
        <v>73273858.659999788</v>
      </c>
    </row>
    <row r="30" spans="1:9" ht="15.75" x14ac:dyDescent="0.25">
      <c r="A30" s="8">
        <v>2023</v>
      </c>
      <c r="B30" s="1" t="s">
        <v>15</v>
      </c>
      <c r="C30" s="10">
        <v>3755029.9200000009</v>
      </c>
      <c r="D30" s="10">
        <v>820508.65</v>
      </c>
      <c r="E30" s="10">
        <v>25415.269999999997</v>
      </c>
      <c r="F30" s="10">
        <v>0</v>
      </c>
      <c r="G30" s="10">
        <v>275568.51</v>
      </c>
      <c r="H30" s="10">
        <v>175149.7900000001</v>
      </c>
      <c r="I30" s="10">
        <f t="shared" si="0"/>
        <v>5051672.1400000006</v>
      </c>
    </row>
    <row r="31" spans="1:9" ht="15.75" x14ac:dyDescent="0.25">
      <c r="A31" s="12" t="s">
        <v>18</v>
      </c>
      <c r="B31" s="13"/>
      <c r="C31" s="14">
        <f t="shared" ref="C31:H31" si="4">SUM(C26:C30)</f>
        <v>89943753.269999787</v>
      </c>
      <c r="D31" s="14">
        <f t="shared" si="4"/>
        <v>15656832.790000012</v>
      </c>
      <c r="E31" s="14">
        <f t="shared" si="4"/>
        <v>563606.82999999996</v>
      </c>
      <c r="F31" s="14">
        <f t="shared" si="4"/>
        <v>313500</v>
      </c>
      <c r="G31" s="14">
        <f t="shared" si="4"/>
        <v>8615064.9500000011</v>
      </c>
      <c r="H31" s="14">
        <f t="shared" si="4"/>
        <v>3387641.1699999981</v>
      </c>
      <c r="I31" s="14">
        <f t="shared" si="0"/>
        <v>118480399.0099998</v>
      </c>
    </row>
    <row r="32" spans="1:9" ht="15.75" x14ac:dyDescent="0.25">
      <c r="A32" s="15"/>
      <c r="B32" s="6"/>
      <c r="C32" s="16"/>
      <c r="D32" s="16"/>
      <c r="E32" s="16"/>
      <c r="F32" s="16"/>
      <c r="G32" s="16"/>
      <c r="H32" s="16"/>
      <c r="I32" s="16"/>
    </row>
    <row r="33" spans="1:9" ht="15.75" x14ac:dyDescent="0.25">
      <c r="A33" s="8">
        <v>2024</v>
      </c>
      <c r="B33" s="1" t="s">
        <v>12</v>
      </c>
      <c r="C33" s="10">
        <v>1213445.6300000001</v>
      </c>
      <c r="D33" s="10">
        <v>0</v>
      </c>
      <c r="E33" s="10">
        <v>14753.93</v>
      </c>
      <c r="F33" s="10">
        <v>0</v>
      </c>
      <c r="G33" s="10">
        <v>517562.37</v>
      </c>
      <c r="H33" s="10">
        <v>7994.15</v>
      </c>
      <c r="I33" s="10">
        <f t="shared" ref="I33:I38" si="5">SUM(C33:H33)</f>
        <v>1753756.08</v>
      </c>
    </row>
    <row r="34" spans="1:9" ht="15.75" x14ac:dyDescent="0.25">
      <c r="A34" s="8">
        <v>2024</v>
      </c>
      <c r="B34" s="1" t="s">
        <v>13</v>
      </c>
      <c r="C34" s="10">
        <v>3181613.7799999984</v>
      </c>
      <c r="D34" s="10">
        <v>0</v>
      </c>
      <c r="E34" s="10">
        <v>37917.709999999992</v>
      </c>
      <c r="F34" s="10">
        <v>0</v>
      </c>
      <c r="G34" s="10">
        <v>757799.69</v>
      </c>
      <c r="H34" s="10">
        <v>23064.09</v>
      </c>
      <c r="I34" s="10">
        <f t="shared" si="5"/>
        <v>4000395.2699999982</v>
      </c>
    </row>
    <row r="35" spans="1:9" ht="15.75" x14ac:dyDescent="0.25">
      <c r="A35" s="8">
        <v>2024</v>
      </c>
      <c r="B35" s="1" t="s">
        <v>14</v>
      </c>
      <c r="C35" s="10">
        <v>31180762.280000024</v>
      </c>
      <c r="D35" s="19">
        <v>0</v>
      </c>
      <c r="E35" s="10">
        <v>261705.2</v>
      </c>
      <c r="F35" s="10">
        <v>0</v>
      </c>
      <c r="G35" s="10">
        <v>4960340.0500000007</v>
      </c>
      <c r="H35" s="10">
        <v>283664.97999999986</v>
      </c>
      <c r="I35" s="10">
        <f t="shared" si="5"/>
        <v>36686472.51000002</v>
      </c>
    </row>
    <row r="36" spans="1:9" ht="15.75" x14ac:dyDescent="0.25">
      <c r="A36" s="8">
        <v>2024</v>
      </c>
      <c r="B36" s="1" t="s">
        <v>38</v>
      </c>
      <c r="C36" s="10">
        <v>53237763.210000001</v>
      </c>
      <c r="D36" s="10">
        <v>17029659.750000015</v>
      </c>
      <c r="E36" s="10">
        <v>74697.83</v>
      </c>
      <c r="F36" s="10">
        <v>407000</v>
      </c>
      <c r="G36" s="10">
        <v>6360313.9899999993</v>
      </c>
      <c r="H36" s="10">
        <v>1074787.859999998</v>
      </c>
      <c r="I36" s="10">
        <f t="shared" si="5"/>
        <v>78184222.640000001</v>
      </c>
    </row>
    <row r="37" spans="1:9" ht="15.75" x14ac:dyDescent="0.25">
      <c r="A37" s="8">
        <v>2024</v>
      </c>
      <c r="B37" s="1" t="s">
        <v>15</v>
      </c>
      <c r="C37" s="10">
        <v>3822936.98</v>
      </c>
      <c r="D37" s="10">
        <v>962474.52000000014</v>
      </c>
      <c r="E37" s="10">
        <v>21863.61</v>
      </c>
      <c r="F37" s="10">
        <v>0</v>
      </c>
      <c r="G37" s="10">
        <v>340304.6</v>
      </c>
      <c r="H37" s="10">
        <v>56507.440000000017</v>
      </c>
      <c r="I37" s="10">
        <f t="shared" si="5"/>
        <v>5204087.1500000004</v>
      </c>
    </row>
    <row r="38" spans="1:9" ht="15.75" x14ac:dyDescent="0.25">
      <c r="A38" s="12" t="s">
        <v>19</v>
      </c>
      <c r="B38" s="13"/>
      <c r="C38" s="14">
        <f t="shared" ref="C38:H38" si="6">SUM(C33:C37)</f>
        <v>92636521.880000025</v>
      </c>
      <c r="D38" s="14">
        <f t="shared" si="6"/>
        <v>17992134.270000014</v>
      </c>
      <c r="E38" s="14">
        <f t="shared" si="6"/>
        <v>410938.28</v>
      </c>
      <c r="F38" s="14">
        <f t="shared" si="6"/>
        <v>407000</v>
      </c>
      <c r="G38" s="14">
        <f t="shared" si="6"/>
        <v>12936320.700000001</v>
      </c>
      <c r="H38" s="14">
        <f t="shared" si="6"/>
        <v>1446018.5199999977</v>
      </c>
      <c r="I38" s="14">
        <f t="shared" si="5"/>
        <v>125828933.65000004</v>
      </c>
    </row>
    <row r="39" spans="1:9" ht="15.75" x14ac:dyDescent="0.25">
      <c r="A39" s="15"/>
      <c r="B39" s="6"/>
      <c r="C39" s="16"/>
      <c r="D39" s="16"/>
      <c r="E39" s="16"/>
      <c r="F39" s="16"/>
      <c r="G39" s="16"/>
      <c r="H39" s="16"/>
      <c r="I39" s="16"/>
    </row>
    <row r="40" spans="1:9" ht="15.75" x14ac:dyDescent="0.25">
      <c r="A40" s="8">
        <v>2025</v>
      </c>
      <c r="B40" s="1" t="s">
        <v>12</v>
      </c>
      <c r="C40" s="10">
        <v>580386.46999999974</v>
      </c>
      <c r="D40" s="10">
        <v>0</v>
      </c>
      <c r="E40" s="10">
        <v>15092.53</v>
      </c>
      <c r="F40" s="10">
        <v>0</v>
      </c>
      <c r="G40" s="10">
        <v>42879.48</v>
      </c>
      <c r="H40" s="10">
        <v>225</v>
      </c>
      <c r="I40" s="10">
        <f t="shared" si="0"/>
        <v>638583.47999999975</v>
      </c>
    </row>
    <row r="41" spans="1:9" ht="15.75" x14ac:dyDescent="0.25">
      <c r="A41" s="8">
        <v>2025</v>
      </c>
      <c r="B41" s="1" t="s">
        <v>13</v>
      </c>
      <c r="C41" s="10">
        <v>2149209.9999999991</v>
      </c>
      <c r="D41" s="10">
        <v>0</v>
      </c>
      <c r="E41" s="10">
        <v>47260.650000000009</v>
      </c>
      <c r="F41" s="10">
        <v>0</v>
      </c>
      <c r="G41" s="10">
        <v>2780.4799999999996</v>
      </c>
      <c r="H41" s="10">
        <v>840</v>
      </c>
      <c r="I41" s="10">
        <f t="shared" si="0"/>
        <v>2200091.129999999</v>
      </c>
    </row>
    <row r="42" spans="1:9" ht="15.75" x14ac:dyDescent="0.25">
      <c r="A42" s="8">
        <v>2025</v>
      </c>
      <c r="B42" s="1" t="s">
        <v>14</v>
      </c>
      <c r="C42" s="10">
        <v>14958208.380000008</v>
      </c>
      <c r="D42" s="10">
        <v>0</v>
      </c>
      <c r="E42" s="10">
        <v>220305.62999999998</v>
      </c>
      <c r="F42" s="10">
        <v>0</v>
      </c>
      <c r="G42" s="10">
        <v>53581.320000000007</v>
      </c>
      <c r="H42" s="10">
        <v>44019.64</v>
      </c>
      <c r="I42" s="10">
        <f t="shared" si="0"/>
        <v>15276114.97000001</v>
      </c>
    </row>
    <row r="43" spans="1:9" ht="15.75" x14ac:dyDescent="0.25">
      <c r="A43" s="8">
        <v>2025</v>
      </c>
      <c r="B43" s="1" t="s">
        <v>38</v>
      </c>
      <c r="C43" s="10">
        <v>26869806.87999988</v>
      </c>
      <c r="D43" s="10">
        <v>9289758.4700000081</v>
      </c>
      <c r="E43" s="10">
        <v>27952.100000000002</v>
      </c>
      <c r="F43" s="10">
        <v>207200</v>
      </c>
      <c r="G43" s="10">
        <v>0</v>
      </c>
      <c r="H43" s="10">
        <v>399121.27999999927</v>
      </c>
      <c r="I43" s="10">
        <f t="shared" si="0"/>
        <v>36793838.729999892</v>
      </c>
    </row>
    <row r="44" spans="1:9" ht="15.75" x14ac:dyDescent="0.25">
      <c r="A44" s="8">
        <v>2025</v>
      </c>
      <c r="B44" s="1" t="s">
        <v>15</v>
      </c>
      <c r="C44" s="10">
        <v>1864266.6</v>
      </c>
      <c r="D44" s="10">
        <v>497614.04000000015</v>
      </c>
      <c r="E44" s="10">
        <v>12755.800000000001</v>
      </c>
      <c r="F44" s="10">
        <v>0</v>
      </c>
      <c r="G44" s="10">
        <v>0</v>
      </c>
      <c r="H44" s="10">
        <v>20625.18</v>
      </c>
      <c r="I44" s="10">
        <f t="shared" si="0"/>
        <v>2395261.62</v>
      </c>
    </row>
    <row r="45" spans="1:9" ht="15.75" x14ac:dyDescent="0.25">
      <c r="A45" s="12" t="s">
        <v>20</v>
      </c>
      <c r="B45" s="13"/>
      <c r="C45" s="14">
        <f t="shared" ref="C45:H45" si="7">SUM(C40:C44)</f>
        <v>46421878.329999886</v>
      </c>
      <c r="D45" s="14">
        <f t="shared" si="7"/>
        <v>9787372.5100000091</v>
      </c>
      <c r="E45" s="14">
        <f t="shared" si="7"/>
        <v>323366.70999999996</v>
      </c>
      <c r="F45" s="14">
        <f t="shared" si="7"/>
        <v>207200</v>
      </c>
      <c r="G45" s="14">
        <f t="shared" si="7"/>
        <v>99241.280000000013</v>
      </c>
      <c r="H45" s="14">
        <f t="shared" si="7"/>
        <v>464831.09999999928</v>
      </c>
      <c r="I45" s="14">
        <f t="shared" si="0"/>
        <v>57303889.929999903</v>
      </c>
    </row>
    <row r="46" spans="1:9" ht="15.75" x14ac:dyDescent="0.25">
      <c r="A46" s="15"/>
      <c r="B46" s="6"/>
      <c r="C46" s="16"/>
      <c r="D46" s="16"/>
      <c r="E46" s="16"/>
      <c r="F46" s="16"/>
      <c r="G46" s="16"/>
      <c r="H46" s="16"/>
      <c r="I46" s="16"/>
    </row>
    <row r="47" spans="1:9" ht="15.75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9" ht="15.75" x14ac:dyDescent="0.25">
      <c r="A48" s="1" t="s">
        <v>21</v>
      </c>
      <c r="B48" s="1"/>
      <c r="C48" s="1"/>
      <c r="D48" s="1"/>
      <c r="E48" s="8"/>
      <c r="F48" s="1"/>
      <c r="G48" s="1"/>
      <c r="H48" s="1"/>
      <c r="I48" s="1"/>
    </row>
    <row r="49" spans="1:9" ht="15.75" x14ac:dyDescent="0.25">
      <c r="A49" s="1"/>
      <c r="B49" s="3">
        <v>2021</v>
      </c>
      <c r="C49" s="3">
        <v>2022</v>
      </c>
      <c r="D49" s="3">
        <v>2023</v>
      </c>
      <c r="E49" s="3">
        <v>2024</v>
      </c>
      <c r="F49" s="3" t="s">
        <v>22</v>
      </c>
      <c r="G49" s="1"/>
      <c r="H49" s="1"/>
      <c r="I49" s="1"/>
    </row>
    <row r="50" spans="1:9" ht="15.75" x14ac:dyDescent="0.25">
      <c r="A50" s="1" t="s">
        <v>40</v>
      </c>
      <c r="B50" s="10">
        <v>0</v>
      </c>
      <c r="C50" s="10">
        <v>0</v>
      </c>
      <c r="D50" s="10">
        <v>0</v>
      </c>
      <c r="E50" s="10">
        <v>5000</v>
      </c>
      <c r="F50" s="10">
        <v>0</v>
      </c>
      <c r="G50" s="1"/>
      <c r="H50" s="1"/>
      <c r="I50" s="1"/>
    </row>
    <row r="51" spans="1:9" ht="15.75" x14ac:dyDescent="0.25">
      <c r="A51" s="1" t="s">
        <v>23</v>
      </c>
      <c r="B51" s="10">
        <v>172420.46</v>
      </c>
      <c r="C51" s="10">
        <v>107440.22999999995</v>
      </c>
      <c r="D51" s="10">
        <v>2152767.5299999984</v>
      </c>
      <c r="E51" s="10">
        <v>181569.59999999998</v>
      </c>
      <c r="F51" s="10">
        <v>14121.51</v>
      </c>
      <c r="G51" s="1"/>
      <c r="H51" s="1"/>
      <c r="I51" s="1"/>
    </row>
    <row r="52" spans="1:9" ht="15.75" x14ac:dyDescent="0.25">
      <c r="A52" s="1" t="s">
        <v>24</v>
      </c>
      <c r="B52" s="10">
        <v>63630</v>
      </c>
      <c r="C52" s="10">
        <v>72360</v>
      </c>
      <c r="D52" s="10">
        <v>51060</v>
      </c>
      <c r="E52" s="10">
        <v>35880</v>
      </c>
      <c r="F52" s="10">
        <v>18900</v>
      </c>
      <c r="G52" s="1"/>
      <c r="H52" s="1"/>
      <c r="I52" s="1"/>
    </row>
    <row r="53" spans="1:9" ht="15.75" x14ac:dyDescent="0.25">
      <c r="A53" s="1" t="s">
        <v>25</v>
      </c>
      <c r="B53" s="10">
        <v>48248.909999999996</v>
      </c>
      <c r="C53" s="10">
        <v>46811.43</v>
      </c>
      <c r="D53" s="10">
        <v>35827.4</v>
      </c>
      <c r="E53" s="10">
        <v>22559.989999999998</v>
      </c>
      <c r="F53" s="10">
        <v>16423.82</v>
      </c>
      <c r="G53" s="1"/>
      <c r="H53" s="1"/>
      <c r="I53" s="1"/>
    </row>
    <row r="54" spans="1:9" ht="15.75" x14ac:dyDescent="0.25">
      <c r="A54" s="1" t="s">
        <v>26</v>
      </c>
      <c r="B54" s="10">
        <v>0</v>
      </c>
      <c r="C54" s="10">
        <v>343947.99000000063</v>
      </c>
      <c r="D54" s="10">
        <v>321483.49000000022</v>
      </c>
      <c r="E54" s="10">
        <v>317712.68000000028</v>
      </c>
      <c r="F54" s="10">
        <v>0</v>
      </c>
      <c r="G54" s="1"/>
      <c r="H54" s="1"/>
      <c r="I54" s="1"/>
    </row>
    <row r="55" spans="1:9" ht="15.75" x14ac:dyDescent="0.25">
      <c r="A55" s="1" t="s">
        <v>29</v>
      </c>
      <c r="B55" s="10">
        <v>0</v>
      </c>
      <c r="C55" s="10">
        <v>0</v>
      </c>
      <c r="D55" s="10">
        <v>22635</v>
      </c>
      <c r="E55" s="10">
        <v>0</v>
      </c>
      <c r="F55" s="10">
        <v>0</v>
      </c>
      <c r="G55" s="1"/>
      <c r="H55" s="1"/>
      <c r="I55" s="1"/>
    </row>
    <row r="56" spans="1:9" ht="15.75" x14ac:dyDescent="0.25">
      <c r="A56" s="1" t="s">
        <v>30</v>
      </c>
      <c r="B56" s="10">
        <v>90641.78</v>
      </c>
      <c r="C56" s="10">
        <v>14354.22</v>
      </c>
      <c r="D56" s="10">
        <v>0</v>
      </c>
      <c r="E56" s="10">
        <v>0</v>
      </c>
      <c r="F56" s="10">
        <v>0</v>
      </c>
      <c r="G56" s="1"/>
      <c r="H56" s="1"/>
      <c r="I56" s="1"/>
    </row>
    <row r="57" spans="1:9" ht="15.75" x14ac:dyDescent="0.25">
      <c r="A57" s="1" t="s">
        <v>31</v>
      </c>
      <c r="B57" s="10">
        <v>0</v>
      </c>
      <c r="C57" s="10">
        <v>0</v>
      </c>
      <c r="D57" s="10">
        <v>33570.17</v>
      </c>
      <c r="E57" s="10">
        <v>0</v>
      </c>
      <c r="F57" s="10">
        <v>0</v>
      </c>
      <c r="G57" s="1"/>
      <c r="H57" s="1"/>
      <c r="I57" s="1"/>
    </row>
    <row r="58" spans="1:9" ht="15.75" x14ac:dyDescent="0.25">
      <c r="A58" s="1" t="s">
        <v>32</v>
      </c>
      <c r="B58" s="10">
        <v>196124.57000000004</v>
      </c>
      <c r="C58" s="10">
        <v>142708.70000000001</v>
      </c>
      <c r="D58" s="10">
        <v>122725.77000000002</v>
      </c>
      <c r="E58" s="10">
        <v>102732.77000000002</v>
      </c>
      <c r="F58" s="10">
        <v>54597.94</v>
      </c>
      <c r="G58" s="1"/>
      <c r="H58" s="1"/>
      <c r="I58" s="1"/>
    </row>
    <row r="59" spans="1:9" ht="15.75" x14ac:dyDescent="0.25">
      <c r="A59" s="1" t="s">
        <v>33</v>
      </c>
      <c r="B59" s="10">
        <v>8222.7900000000009</v>
      </c>
      <c r="C59" s="10">
        <v>7908.42</v>
      </c>
      <c r="D59" s="10">
        <v>2228.64</v>
      </c>
      <c r="E59" s="10">
        <v>0</v>
      </c>
      <c r="F59" s="10">
        <v>0</v>
      </c>
      <c r="G59" s="1"/>
      <c r="H59" s="1"/>
      <c r="I59" s="1"/>
    </row>
    <row r="60" spans="1:9" ht="15.75" x14ac:dyDescent="0.25">
      <c r="A60" s="1" t="s">
        <v>34</v>
      </c>
      <c r="B60" s="10">
        <v>25621.369999999992</v>
      </c>
      <c r="C60" s="10">
        <v>39056.200000000012</v>
      </c>
      <c r="D60" s="10">
        <v>37206.659999999989</v>
      </c>
      <c r="E60" s="10">
        <v>15049.439999999999</v>
      </c>
      <c r="F60" s="10">
        <v>0</v>
      </c>
      <c r="G60" s="1"/>
      <c r="H60" s="1"/>
      <c r="I60" s="1"/>
    </row>
    <row r="61" spans="1:9" ht="15.75" x14ac:dyDescent="0.25">
      <c r="A61" s="1" t="s">
        <v>35</v>
      </c>
      <c r="B61" s="10">
        <v>467433.92000000167</v>
      </c>
      <c r="C61" s="10">
        <v>477897.19000000041</v>
      </c>
      <c r="D61" s="10">
        <v>608136.51000000106</v>
      </c>
      <c r="E61" s="10">
        <v>765725.50000000128</v>
      </c>
      <c r="F61" s="10">
        <v>360787.83000000013</v>
      </c>
      <c r="G61" s="1"/>
      <c r="H61" s="1"/>
      <c r="I61" s="1"/>
    </row>
    <row r="62" spans="1:9" ht="15.75" x14ac:dyDescent="0.25">
      <c r="A62" s="13" t="s">
        <v>10</v>
      </c>
      <c r="B62" s="14">
        <f>SUM(B50:B61)</f>
        <v>1072343.8000000017</v>
      </c>
      <c r="C62" s="14">
        <f t="shared" ref="C62:E62" si="8">SUM(C50:C61)</f>
        <v>1252484.3800000011</v>
      </c>
      <c r="D62" s="14">
        <f t="shared" si="8"/>
        <v>3387641.17</v>
      </c>
      <c r="E62" s="14">
        <f t="shared" si="8"/>
        <v>1446229.9800000014</v>
      </c>
      <c r="F62" s="14">
        <f>SUM(F50:F61)</f>
        <v>464831.10000000015</v>
      </c>
      <c r="G62" s="1"/>
      <c r="H62" s="1"/>
      <c r="I62" s="1"/>
    </row>
    <row r="63" spans="1:9" ht="15.75" x14ac:dyDescent="0.25">
      <c r="A63" s="1"/>
      <c r="B63" s="1"/>
      <c r="C63" s="1"/>
      <c r="D63" s="1"/>
      <c r="E63" s="1"/>
      <c r="F63" s="1"/>
      <c r="G63" s="1"/>
      <c r="H63" s="1"/>
      <c r="I63" s="1"/>
    </row>
    <row r="64" spans="1:9" ht="15.75" x14ac:dyDescent="0.25">
      <c r="A64" s="1"/>
      <c r="B64" s="1"/>
      <c r="C64" s="1"/>
      <c r="D64" s="1"/>
      <c r="E64" s="1"/>
      <c r="F64" s="1"/>
      <c r="G64" s="1"/>
      <c r="H64" s="1"/>
      <c r="I64" s="1"/>
    </row>
    <row r="65" spans="1:9" ht="15.75" x14ac:dyDescent="0.25">
      <c r="A65" s="1" t="s">
        <v>36</v>
      </c>
      <c r="B65" s="1"/>
      <c r="C65" s="1"/>
      <c r="D65" s="1"/>
      <c r="E65" s="1"/>
      <c r="F65" s="1"/>
      <c r="G65" s="1"/>
      <c r="H65" s="1"/>
      <c r="I65" s="1"/>
    </row>
  </sheetData>
  <mergeCells count="2">
    <mergeCell ref="A7:I7"/>
    <mergeCell ref="A8:I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Att 2 KU</vt:lpstr>
      <vt:lpstr>Att 2 LKS</vt:lpstr>
      <vt:lpstr>Att 2 LGE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Couch, Kelly</dc:creator>
  <cp:lastModifiedBy>Couch, Kelly</cp:lastModifiedBy>
  <dcterms:created xsi:type="dcterms:W3CDTF">2025-11-24T18:07:23Z</dcterms:created>
  <dcterms:modified xsi:type="dcterms:W3CDTF">2025-11-24T18:09:11Z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cc6b311-06ac-4d45-8b7e-272c304377e9_Enabled">
    <vt:lpwstr>true</vt:lpwstr>
  </property>
  <property fmtid="{D5CDD505-2E9C-101B-9397-08002B2CF9AE}" pid="3" name="MSIP_Label_dcc6b311-06ac-4d45-8b7e-272c304377e9_SetDate">
    <vt:lpwstr>2025-11-24T18:08:38Z</vt:lpwstr>
  </property>
  <property fmtid="{D5CDD505-2E9C-101B-9397-08002B2CF9AE}" pid="4" name="MSIP_Label_dcc6b311-06ac-4d45-8b7e-272c304377e9_Method">
    <vt:lpwstr>Privileged</vt:lpwstr>
  </property>
  <property fmtid="{D5CDD505-2E9C-101B-9397-08002B2CF9AE}" pid="5" name="MSIP_Label_dcc6b311-06ac-4d45-8b7e-272c304377e9_Name">
    <vt:lpwstr>dcc6b311-06ac-4d45-8b7e-272c304377e9</vt:lpwstr>
  </property>
  <property fmtid="{D5CDD505-2E9C-101B-9397-08002B2CF9AE}" pid="6" name="MSIP_Label_dcc6b311-06ac-4d45-8b7e-272c304377e9_SiteId">
    <vt:lpwstr>25b79aa0-07c6-4d65-9c80-df92aacdc157</vt:lpwstr>
  </property>
  <property fmtid="{D5CDD505-2E9C-101B-9397-08002B2CF9AE}" pid="7" name="MSIP_Label_dcc6b311-06ac-4d45-8b7e-272c304377e9_ActionId">
    <vt:lpwstr>47b81073-9e58-4d9e-bdbe-ca0d85148bf2</vt:lpwstr>
  </property>
  <property fmtid="{D5CDD505-2E9C-101B-9397-08002B2CF9AE}" pid="8" name="MSIP_Label_dcc6b311-06ac-4d45-8b7e-272c304377e9_ContentBits">
    <vt:lpwstr>0</vt:lpwstr>
  </property>
  <property fmtid="{D5CDD505-2E9C-101B-9397-08002B2CF9AE}" pid="9" name="MSIP_Label_dcc6b311-06ac-4d45-8b7e-272c304377e9_Tag">
    <vt:lpwstr>10, 0, 1, 1</vt:lpwstr>
  </property>
</Properties>
</file>